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139B5A77-F984-4771-A009-99AE2F860DA4}" xr6:coauthVersionLast="36" xr6:coauthVersionMax="47" xr10:uidLastSave="{00000000-0000-0000-0000-000000000000}"/>
  <bookViews>
    <workbookView xWindow="1185" yWindow="945" windowWidth="26760" windowHeight="15255" tabRatio="847" activeTab="7" xr2:uid="{00000000-000D-0000-FFFF-FFFF00000000}"/>
  </bookViews>
  <sheets>
    <sheet name="NOTICE" sheetId="1" r:id="rId1"/>
    <sheet name="1. NOTE PRESENTATION" sheetId="17" r:id="rId2"/>
    <sheet name="2. 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PEDAGOGIQUE'!$A$2:$J$32</definedName>
    <definedName name="_xlnm.Print_Area" localSheetId="0">NOTICE!$A$1:$T$30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5" i="13" l="1"/>
  <c r="H25" i="13"/>
  <c r="F25" i="13"/>
  <c r="L25" i="13"/>
  <c r="L49" i="13"/>
  <c r="L67" i="13"/>
  <c r="L75" i="13"/>
  <c r="L77" i="13" l="1"/>
  <c r="E12" i="6"/>
  <c r="L40" i="13" l="1"/>
  <c r="L74" i="13"/>
  <c r="M74" i="13"/>
  <c r="M73" i="13"/>
  <c r="L73" i="13"/>
  <c r="J75" i="13"/>
  <c r="H75" i="13"/>
  <c r="F75" i="13"/>
  <c r="B75" i="13"/>
  <c r="M56" i="13"/>
  <c r="M55" i="13"/>
  <c r="L56" i="13"/>
  <c r="L60" i="13"/>
  <c r="L62" i="13"/>
  <c r="L64" i="13"/>
  <c r="L65" i="13"/>
  <c r="L66" i="13"/>
  <c r="L55" i="13"/>
  <c r="J67" i="13"/>
  <c r="H67" i="13"/>
  <c r="F67" i="13"/>
  <c r="B49" i="13"/>
  <c r="B67" i="13"/>
  <c r="J49" i="13"/>
  <c r="H49" i="13"/>
  <c r="F49" i="13"/>
  <c r="M57" i="13"/>
  <c r="M18" i="13"/>
  <c r="L57" i="13"/>
  <c r="L34" i="13"/>
  <c r="L35" i="13"/>
  <c r="L36" i="13"/>
  <c r="L38" i="13"/>
  <c r="L39" i="13"/>
  <c r="L18" i="13"/>
  <c r="L19" i="13"/>
  <c r="L20" i="13"/>
  <c r="L46" i="13"/>
  <c r="L47" i="13"/>
  <c r="L48" i="13"/>
  <c r="L31" i="13"/>
  <c r="M24" i="13"/>
  <c r="M11" i="13"/>
  <c r="M12" i="13"/>
  <c r="M15" i="13"/>
  <c r="M16" i="13"/>
  <c r="M42" i="13"/>
  <c r="M43" i="13"/>
  <c r="M44" i="13"/>
  <c r="M7" i="13"/>
  <c r="M8" i="13"/>
  <c r="M6" i="13"/>
  <c r="L24" i="13"/>
  <c r="L7" i="13"/>
  <c r="L8" i="13"/>
  <c r="L11" i="13"/>
  <c r="L12" i="13"/>
  <c r="L15" i="13"/>
  <c r="L16" i="13"/>
  <c r="L42" i="13"/>
  <c r="L43" i="13"/>
  <c r="L44" i="13"/>
  <c r="L22" i="13"/>
  <c r="L23" i="13"/>
  <c r="B25" i="13"/>
  <c r="M75" i="13" l="1"/>
  <c r="M49" i="13"/>
  <c r="F77" i="13"/>
  <c r="J77" i="13"/>
  <c r="H77" i="13"/>
  <c r="M67" i="13"/>
  <c r="M25" i="13"/>
  <c r="M77" i="13" l="1"/>
  <c r="H29" i="18"/>
  <c r="F38" i="18" l="1"/>
  <c r="F39" i="18"/>
  <c r="F36" i="18"/>
  <c r="G38" i="18" l="1"/>
  <c r="G39" i="18"/>
  <c r="F37" i="18" l="1"/>
  <c r="L6" i="13" l="1"/>
  <c r="G37" i="18"/>
  <c r="H21" i="18"/>
  <c r="H20" i="18"/>
  <c r="C38" i="18" l="1"/>
  <c r="E16" i="18"/>
  <c r="D19" i="18"/>
  <c r="E19" i="18"/>
  <c r="D18" i="18"/>
  <c r="E18" i="18"/>
  <c r="D17" i="18"/>
  <c r="E17" i="18"/>
  <c r="F40" i="18"/>
  <c r="F43" i="18" s="1"/>
  <c r="H39" i="18"/>
  <c r="H37" i="18"/>
  <c r="G36" i="18"/>
  <c r="H36" i="18" s="1"/>
  <c r="G19" i="18" l="1"/>
  <c r="H19" i="18" s="1"/>
  <c r="E15" i="18"/>
  <c r="G17" i="18" l="1"/>
  <c r="H17" i="18" s="1"/>
  <c r="G16" i="18"/>
  <c r="H16" i="18" l="1"/>
  <c r="H38" i="18"/>
  <c r="C41" i="18" s="1"/>
  <c r="C42" i="18" s="1"/>
  <c r="H40" i="18" l="1"/>
  <c r="H41" i="18" s="1"/>
  <c r="C49" i="18"/>
  <c r="C17" i="18" l="1"/>
  <c r="F17" i="18" s="1"/>
  <c r="C18" i="18"/>
  <c r="F18" i="18" s="1"/>
  <c r="C19" i="18"/>
  <c r="F19" i="18" s="1"/>
  <c r="C16" i="18" l="1"/>
  <c r="C15" i="18" l="1"/>
  <c r="G18" i="18" l="1"/>
  <c r="G15" i="18" l="1"/>
  <c r="H15" i="18" s="1"/>
  <c r="C36" i="18" s="1"/>
  <c r="H18" i="18"/>
  <c r="D16" i="18"/>
  <c r="D15" i="18" s="1"/>
  <c r="F16" i="18" l="1"/>
  <c r="F15" i="18" s="1"/>
  <c r="H24" i="18" s="1"/>
  <c r="G4" i="18" l="1"/>
  <c r="C37" i="18"/>
  <c r="C39" i="18" s="1"/>
  <c r="C31" i="18"/>
  <c r="C32" i="18" s="1"/>
  <c r="C43" i="18" l="1"/>
  <c r="C46" i="18" s="1"/>
  <c r="C40" i="18"/>
  <c r="C44"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B27" authorId="0" shapeId="0" xr:uid="{00000000-0006-0000-0700-00000300000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B28" authorId="0" shapeId="0" xr:uid="{00000000-0006-0000-0700-000004000000}">
      <text>
        <r>
          <rPr>
            <b/>
            <sz val="9"/>
            <color rgb="FF000000"/>
            <rFont val="Tahoma"/>
            <family val="2"/>
          </rPr>
          <t>Auteur:</t>
        </r>
        <r>
          <rPr>
            <sz val="9"/>
            <color rgb="FF000000"/>
            <rFont val="Tahoma"/>
            <family val="2"/>
          </rPr>
          <t xml:space="preserve">
</t>
        </r>
        <r>
          <rPr>
            <sz val="9"/>
            <color rgb="FF000000"/>
            <rFont val="Tahoma"/>
            <family val="2"/>
          </rPr>
          <t>pédagogie innovante, etc.</t>
        </r>
      </text>
    </comment>
  </commentList>
</comments>
</file>

<file path=xl/sharedStrings.xml><?xml version="1.0" encoding="utf-8"?>
<sst xmlns="http://schemas.openxmlformats.org/spreadsheetml/2006/main" count="870" uniqueCount="576">
  <si>
    <t>Licence</t>
  </si>
  <si>
    <t>Master</t>
  </si>
  <si>
    <t>Doctorat</t>
  </si>
  <si>
    <t>Autre (précisez)</t>
  </si>
  <si>
    <t>Oui</t>
  </si>
  <si>
    <t>Non</t>
  </si>
  <si>
    <t>Favorable</t>
  </si>
  <si>
    <t>Défavorable</t>
  </si>
  <si>
    <t>Avis du conseil académique :</t>
  </si>
  <si>
    <t>Établissement de rattachement</t>
  </si>
  <si>
    <t>Coordonnées (y compris courriel)</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</si>
  <si>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</si>
  <si>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</si>
  <si>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</si>
  <si>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</si>
  <si>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</si>
  <si>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</si>
  <si>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</si>
  <si>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</si>
  <si>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</si>
  <si>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</si>
  <si>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</si>
  <si>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</si>
  <si>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</si>
  <si>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</si>
  <si>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</si>
  <si>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</si>
  <si>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</si>
  <si>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</si>
  <si>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</si>
  <si>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</si>
  <si>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</si>
  <si>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</si>
  <si>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</si>
  <si>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</si>
  <si>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</si>
  <si>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Préciser les critères :</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</si>
  <si>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</si>
  <si>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</si>
  <si>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</si>
  <si>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</si>
  <si>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</si>
  <si>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</si>
  <si>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</si>
  <si>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</si>
  <si>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</si>
  <si>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</si>
  <si>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</si>
  <si>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</si>
  <si>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</si>
  <si>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</si>
  <si>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</si>
  <si>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</si>
  <si>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</si>
  <si>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</si>
  <si>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</si>
  <si>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</si>
  <si>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</si>
  <si>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</si>
  <si>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</si>
  <si>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</si>
  <si>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</si>
  <si>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</si>
  <si>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</si>
  <si>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</si>
  <si>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</si>
  <si>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</si>
  <si>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</si>
  <si>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</si>
  <si>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</si>
  <si>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</si>
  <si>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</si>
  <si>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</si>
  <si>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</si>
  <si>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</si>
  <si>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</si>
  <si>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</si>
  <si>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</si>
  <si>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</si>
  <si>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</si>
  <si>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</si>
  <si>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</si>
  <si>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</si>
  <si>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</si>
  <si>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</si>
  <si>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</si>
  <si>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</si>
  <si>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</si>
  <si>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</si>
  <si>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</si>
  <si>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</si>
  <si>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</si>
  <si>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</si>
  <si>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</si>
  <si>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</si>
  <si>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</si>
  <si>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</si>
  <si>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</si>
  <si>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</si>
  <si>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</si>
  <si>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</si>
  <si>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</si>
  <si>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</si>
  <si>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</si>
  <si>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</si>
  <si>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</si>
  <si>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</si>
  <si>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</si>
  <si>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</si>
  <si>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</si>
  <si>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</si>
  <si>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</si>
  <si>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</si>
  <si>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</si>
  <si>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</si>
  <si>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</si>
  <si>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</si>
  <si>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</si>
  <si>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</si>
  <si>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</si>
  <si>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</si>
  <si>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</si>
  <si>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</si>
  <si>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</si>
  <si>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</si>
  <si>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</si>
  <si>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</si>
  <si>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</si>
  <si>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</si>
  <si>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</si>
  <si>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</si>
  <si>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</si>
  <si>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</si>
  <si>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</si>
  <si>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</si>
  <si>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</si>
  <si>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</si>
  <si>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</si>
  <si>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</si>
  <si>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</si>
  <si>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</si>
  <si>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</si>
  <si>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</si>
  <si>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</si>
  <si>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</si>
  <si>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</si>
  <si>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</si>
  <si>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</si>
  <si>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</si>
  <si>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</si>
  <si>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</si>
  <si>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</si>
  <si>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</si>
  <si>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</si>
  <si>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</si>
  <si>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</si>
  <si>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</si>
  <si>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</si>
  <si>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</si>
  <si>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</si>
  <si>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</si>
  <si>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</si>
  <si>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</si>
  <si>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</si>
  <si>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</si>
  <si>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</si>
  <si>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</si>
  <si>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</si>
  <si>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</si>
  <si>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</si>
  <si>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</si>
  <si>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</si>
  <si>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</si>
  <si>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</si>
  <si>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</si>
  <si>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</si>
  <si>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</si>
  <si>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</si>
  <si>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</si>
  <si>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</si>
  <si>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</si>
  <si>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</si>
  <si>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</si>
  <si>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</si>
  <si>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</si>
  <si>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</si>
  <si>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</si>
  <si>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</si>
  <si>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</si>
  <si>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</si>
  <si>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</si>
  <si>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</si>
  <si>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</si>
  <si>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</si>
  <si>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</si>
  <si>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</si>
  <si>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</si>
  <si>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</si>
  <si>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</si>
  <si>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</si>
  <si>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</si>
  <si>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</si>
  <si>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</si>
  <si>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</si>
  <si>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</si>
  <si>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</si>
  <si>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</si>
  <si>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</si>
  <si>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</si>
  <si>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</si>
  <si>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</si>
  <si>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</si>
  <si>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</si>
  <si>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</si>
  <si>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</si>
  <si>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</si>
  <si>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</si>
  <si>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</si>
  <si>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</si>
  <si>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</si>
  <si>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</si>
  <si>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</si>
  <si>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</si>
  <si>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Aspect formation continue²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</si>
  <si>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</si>
  <si>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</si>
  <si>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</si>
  <si>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</si>
  <si>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</si>
  <si>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</si>
  <si>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</si>
  <si>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</si>
  <si>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</si>
  <si>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</si>
  <si>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</si>
  <si>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</si>
  <si>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</si>
  <si>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</si>
  <si>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</si>
  <si>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</si>
  <si>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</si>
  <si>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</si>
  <si>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</si>
  <si>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</si>
  <si>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</si>
  <si>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</si>
  <si>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</si>
  <si>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</si>
  <si>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</si>
  <si>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</si>
  <si>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</si>
  <si>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</si>
  <si>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</si>
  <si>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</si>
  <si>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</si>
  <si>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</si>
  <si>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</si>
  <si>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</si>
  <si>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</si>
  <si>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</si>
  <si>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</si>
  <si>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</si>
  <si>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</si>
  <si>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</si>
  <si>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</si>
  <si>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</si>
  <si>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</si>
  <si>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</si>
  <si>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</si>
  <si>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</si>
  <si>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</si>
  <si>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</si>
  <si>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</si>
  <si>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</si>
  <si>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</si>
  <si>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</si>
  <si>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</si>
  <si>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</si>
  <si>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</si>
  <si>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</si>
  <si>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</si>
  <si>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</si>
  <si>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</si>
  <si>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</si>
  <si>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</si>
  <si>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</si>
  <si>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</si>
  <si>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</si>
  <si>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</si>
  <si>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</si>
  <si>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</si>
  <si>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</si>
  <si>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</si>
  <si>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</si>
  <si>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</si>
  <si>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</si>
  <si>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</si>
  <si>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</si>
  <si>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</si>
  <si>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</si>
  <si>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</si>
  <si>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</si>
  <si>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</si>
  <si>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</si>
  <si>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</si>
  <si>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</si>
  <si>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</si>
  <si>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</si>
  <si>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</si>
  <si>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</si>
  <si>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</si>
  <si>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</si>
  <si>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</si>
  <si>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</si>
  <si>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</si>
  <si>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</si>
  <si>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</si>
  <si>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</si>
  <si>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</si>
  <si>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</si>
  <si>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</si>
  <si>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</si>
  <si>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</si>
  <si>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</si>
  <si>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</si>
  <si>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</si>
  <si>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</si>
  <si>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</si>
  <si>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</si>
  <si>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</si>
  <si>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</si>
  <si>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</si>
  <si>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</si>
  <si>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Synchrone</t>
  </si>
  <si>
    <t>Hybride</t>
  </si>
  <si>
    <r>
      <t xml:space="preserve">Logistique (lieu de la formation, capacité salle, spécificités salles) : </t>
    </r>
    <r>
      <rPr>
        <sz val="11"/>
        <color theme="1"/>
        <rFont val="Calibri"/>
        <family val="2"/>
        <scheme val="minor"/>
      </rPr>
      <t>Campus Georges Méliès, Cannes, salle équipée.</t>
    </r>
  </si>
  <si>
    <t>B2</t>
  </si>
  <si>
    <t>B1</t>
  </si>
  <si>
    <t>OUI</t>
  </si>
  <si>
    <t>SCENARISTE DE JEUX TV</t>
  </si>
  <si>
    <t>LA SAJE / LA FABRIQUE DES FORMATS</t>
  </si>
  <si>
    <t>PRIVE</t>
  </si>
  <si>
    <t>50 heures</t>
  </si>
  <si>
    <t>N.C Prise en charge SAJE</t>
  </si>
  <si>
    <t>Non renseigné</t>
  </si>
  <si>
    <t>Prise en charge par la SAJE</t>
  </si>
  <si>
    <t xml:space="preserve">L'ART DU PITCH </t>
  </si>
  <si>
    <t xml:space="preserve">LA FABRIQUE DES FORMATS </t>
  </si>
  <si>
    <t xml:space="preserve">14 heures </t>
  </si>
  <si>
    <t>800 € H.T</t>
  </si>
  <si>
    <t>57,14 € H.T</t>
  </si>
  <si>
    <t>AFDAS ou autre OPCO</t>
  </si>
  <si>
    <t>MANAGER DES CREATIFS</t>
  </si>
  <si>
    <t>1 300 € H.T</t>
  </si>
  <si>
    <t>92,85 H.T</t>
  </si>
  <si>
    <t xml:space="preserve">SORTIR DES FORMATS TV HABITUELS </t>
  </si>
  <si>
    <t>INA (Institut National de l'Audiovisuel)</t>
  </si>
  <si>
    <t>35 heures</t>
  </si>
  <si>
    <t>2 050 €</t>
  </si>
  <si>
    <t xml:space="preserve">CRÉER CONCEVOIR ET VENDRE UN FORMAT </t>
  </si>
  <si>
    <t>CEFPF (Centre Européen de formation à la production de films)</t>
  </si>
  <si>
    <t>144 heures</t>
  </si>
  <si>
    <t>N.C</t>
  </si>
  <si>
    <t>Présentiel</t>
  </si>
  <si>
    <t>POSSIBLE</t>
  </si>
  <si>
    <t>MASTERS DEGREE IN ENTERTAINMENT TELEVISION PROGRAMS</t>
  </si>
  <si>
    <t>Barcelona. Facultad de Comunicación Blanquerna</t>
  </si>
  <si>
    <t>68 ECTS / 240 heures</t>
  </si>
  <si>
    <t>8 950 €</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</si>
  <si>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t>
    </r>
    <r>
      <rPr>
        <b/>
        <sz val="11"/>
        <color theme="1"/>
        <rFont val="Calibri"/>
        <family val="2"/>
        <scheme val="minor"/>
      </rPr>
      <t xml:space="preserve">
</t>
    </r>
    <r>
      <rPr>
        <sz val="11"/>
        <color theme="1"/>
        <rFont val="Calibri"/>
        <family val="2"/>
        <scheme val="minor"/>
      </rPr>
      <t>Le marché audiovisuel est constitué d'une part des chaînes de télévision et plateformes de streaming, et d'autre part des producteurs. Ce sont ces derniers qui crèent, vendent puis produisent les contenus. Leur activité repose sur le talent de leurs créatifs, dont le rôle est de développer de nouveaux programmes puis de les vendre aux diffuseurs. Le marché des formats TV représente à côté de la fiction la moitié du secteur de la production : pourtant, aucune formation exclusivement dédiée à la création de ces formats n'existe en France actuellement.</t>
    </r>
  </si>
  <si>
    <r>
      <t xml:space="preserve">Objectif pédagogique exprimé en compétences/métiers :
</t>
    </r>
    <r>
      <rPr>
        <sz val="11"/>
        <color theme="1"/>
        <rFont val="Calibri"/>
        <family val="2"/>
        <scheme val="minor"/>
      </rPr>
      <t>Gestion de projets audiovisuels et conception de formats audiovisuels variés. Il s'agit de développer les compétences académiques (créativité, gestion de projet, marketing, compétences juridiques) et professionnelles (connaissances du marché audiovisuel international et des formats, capacité à répondre à un brief créatif, maîtrise du pitch, création de trailers, etc.) nécessaires à la création, au développement et à la commercialisation des formats audiovisuels auprès des diffuseurs.</t>
    </r>
  </si>
  <si>
    <t xml:space="preserve">Céline Masoni-Lacroix </t>
  </si>
  <si>
    <t>Marc Marti</t>
  </si>
  <si>
    <t>E/C</t>
  </si>
  <si>
    <t>Banijay Group</t>
  </si>
  <si>
    <t xml:space="preserve">Chief Strategy Officer </t>
  </si>
  <si>
    <t>m.schweitzer@banijay.com</t>
  </si>
  <si>
    <t>Director of research and Insight</t>
  </si>
  <si>
    <t>ma.philippe@banijay.com</t>
  </si>
  <si>
    <t>Head of Group IP Legal and Business Affairs</t>
  </si>
  <si>
    <t>Global Head of Content Development</t>
  </si>
  <si>
    <t>James.Townley@banijay.com</t>
  </si>
  <si>
    <t>Head of acquisitions</t>
  </si>
  <si>
    <t>Head of Talent&amp;Content Factory</t>
  </si>
  <si>
    <t>e.hannedouche@banijay.com</t>
  </si>
  <si>
    <t>Directeur Corporate Business Affairs Banijay
Directeur Business Development Banijay France</t>
  </si>
  <si>
    <t>La connaissance du métier et 
l'accompagnement des étudiants au quotidien</t>
  </si>
  <si>
    <t>La maitrise de l'économie du 
marché</t>
  </si>
  <si>
    <t>Une parfaite connaissance 
du marché international.</t>
  </si>
  <si>
    <t>Une expertise en  propriété 
intelectuelle</t>
  </si>
  <si>
    <t>Expertise en développement 
commercial de marques.</t>
  </si>
  <si>
    <t>b.duboin@banijayproductions.fr</t>
  </si>
  <si>
    <t>e.minc@banijay.com</t>
  </si>
  <si>
    <t>c.rossispencer@banijay.com</t>
  </si>
  <si>
    <t>Experte en création et production audiovisuelle</t>
  </si>
  <si>
    <t>Expert en création et 
développement international</t>
  </si>
  <si>
    <t>Experte en acquisition de formats. 
En contact permanent avec les diffuseurs.</t>
  </si>
  <si>
    <t>m.fernandez@banijay.com</t>
  </si>
  <si>
    <t>Volume horaire assuré (HETD)</t>
  </si>
  <si>
    <t>Mécénat de compétence</t>
  </si>
  <si>
    <t>Ghita Benkirane</t>
  </si>
  <si>
    <t xml:space="preserve">ghita.benkirane@orange.fr </t>
  </si>
  <si>
    <t>Art et Management</t>
  </si>
  <si>
    <t>Indépendant</t>
  </si>
  <si>
    <t>Création et Production</t>
  </si>
  <si>
    <t>Valérie Trubert</t>
  </si>
  <si>
    <t>Meeting Techniques</t>
  </si>
  <si>
    <t>Valerie.TRUBERT@univ-cotedazur.fr</t>
  </si>
  <si>
    <t>Matteo Treleani</t>
  </si>
  <si>
    <t>*Mécénat de compétence</t>
  </si>
  <si>
    <t>Enseignants-chercheurs CREATES (encadrement Projet tuteuré)</t>
  </si>
  <si>
    <t>REM : * = Mécénat de compétence, aucun coût</t>
  </si>
  <si>
    <t xml:space="preserve"> Eléments permettant d’apprécier l’adaptation du profil aux exigences du diplôme souhaité.</t>
  </si>
  <si>
    <t>MIPCOM</t>
  </si>
  <si>
    <t>Pitch Session to Professionals</t>
  </si>
  <si>
    <t>Generative AI (Efelia)</t>
  </si>
  <si>
    <t>Enseignant pressenti</t>
  </si>
  <si>
    <t>Web Creation</t>
  </si>
  <si>
    <t>Mamède EXT</t>
  </si>
  <si>
    <t>Masterclass</t>
  </si>
  <si>
    <t>Game Theory</t>
  </si>
  <si>
    <t>Sociology of Production</t>
  </si>
  <si>
    <t>Design Thinking</t>
  </si>
  <si>
    <t>Serial Writing and Analysis</t>
  </si>
  <si>
    <t>TV Format Genres/Trends</t>
  </si>
  <si>
    <t>Legal Aspects of the Business</t>
  </si>
  <si>
    <t>Creating and Developing New TV Formats</t>
  </si>
  <si>
    <t>Creating TV Promos</t>
  </si>
  <si>
    <t>Project Management</t>
  </si>
  <si>
    <t>Introduction to video editing</t>
  </si>
  <si>
    <t>Introduction to AI Studies</t>
  </si>
  <si>
    <t>Semestre 1</t>
  </si>
  <si>
    <t>Prompt Engineering</t>
  </si>
  <si>
    <t>Borriello EXT</t>
  </si>
  <si>
    <t>Desktop Publishing</t>
  </si>
  <si>
    <t>Brainstorming Sessions</t>
  </si>
  <si>
    <t>MIDEM, World AI Festival, Festival des jeux, Cannes séries</t>
  </si>
  <si>
    <t>Pitch Session</t>
  </si>
  <si>
    <t>Personal project</t>
  </si>
  <si>
    <t>Group project</t>
  </si>
  <si>
    <t>Audiance Engagement</t>
  </si>
  <si>
    <r>
      <t xml:space="preserve">Intitulé de la formation : </t>
    </r>
    <r>
      <rPr>
        <b/>
        <sz val="11"/>
        <color rgb="FFFF0000"/>
        <rFont val="Calibri"/>
        <family val="2"/>
        <scheme val="minor"/>
      </rPr>
      <t>Master of Science (MSc) TV Content Creation &amp; Innovation</t>
    </r>
  </si>
  <si>
    <t>Société Banijay</t>
  </si>
  <si>
    <t>Convention signée</t>
  </si>
  <si>
    <t xml:space="preserve">On constate une réelle pénurie de talents créatifs dans le domaine de la création télévisuelle en France et à l'étranger, principalement liée au fait que peu de formations entièrement dédiées à la création de formats TV existent, et moins encore de formations professionnalisantes dans ce domaine. 
On trouve certes de nombreuses formations ou diplômes dédiés à la production audiovisuelle : mais avant d'entrer dans une phase de production, tout format, quel qu'il soit, doit avant tout être créé et développé, et bien sûr, proposé et vendu.
Dans cette phase de conception et de développement qui précède la production, la pénurie de talents créatifs entraîne de réelles opportunités professionnelles à saisir. Appréhender un marché et ses besoins sur le plan international, maîtriser toutes les étapes de la création d'un format, de sa conception jusqu'à sa vente, commencer à développer son réseau dans le milieu professionel : telels sont les compétences qui sont offertes aux étudiants de ce diplôme.																																		</t>
  </si>
  <si>
    <t xml:space="preserve">Le projet de formation est innovant par rapport à l'existant, en France comme à l'étranger. Les formations analogues sont très peu nombreuses et ne sont pas aussi complètes que le MSc proposé. Elles tendent en effet à se concentrer uniquement sur certains aspects du métier de créateur de formats, ou bien sont très 
éloignées du secteur professionnel, qui évolue particulièrement vite : les tendances audiovisuelles changent en permanence, comme chacun peut le constater. Aucune formation ne propose un panorama complet du métier de créateur, et les compétences nécessaires pour répondre aux besoins d'un diffuseur, puis pour commercialiser ce projet. De même, aucune formation actuelle ne couvre tous les genres de programmes de flux. Dans le domaine du cinéma, il existe bien des formations ambitieuses et complètes pour de nouveaux créateurs ; en revanche, pour le secteur audiovisuel plus vaste, et a fortiori pour le marché des formats audiovisuels, très porteur créativement et en terme de perspective d’emplois, on est surpris par l'absence de ce type de formation et de diplôme : c’est précisément l’objectif innovant de ce MSc.
 </t>
  </si>
  <si>
    <t>PUBLIC</t>
  </si>
  <si>
    <t>UniCA</t>
  </si>
  <si>
    <t>Jean-François Trubert ; Julie Mansion Vaquié</t>
  </si>
  <si>
    <r>
      <t>Benjamin Duboin</t>
    </r>
    <r>
      <rPr>
        <sz val="11"/>
        <color rgb="FFFF0000"/>
        <rFont val="Calibri"/>
        <family val="2"/>
        <scheme val="minor"/>
      </rPr>
      <t>*</t>
    </r>
  </si>
  <si>
    <r>
      <t>Marie Schweitzer</t>
    </r>
    <r>
      <rPr>
        <sz val="11"/>
        <color rgb="FFFF0000"/>
        <rFont val="Calibri"/>
        <family val="2"/>
        <scheme val="minor"/>
      </rPr>
      <t>*</t>
    </r>
  </si>
  <si>
    <r>
      <t>Marie-Ange Philippe</t>
    </r>
    <r>
      <rPr>
        <sz val="11"/>
        <color rgb="FFFF0000"/>
        <rFont val="Calibri"/>
        <family val="2"/>
        <scheme val="minor"/>
      </rPr>
      <t>*</t>
    </r>
  </si>
  <si>
    <r>
      <t>Elodie Hannedouche</t>
    </r>
    <r>
      <rPr>
        <sz val="11"/>
        <color rgb="FFFF0000"/>
        <rFont val="Calibri"/>
        <family val="2"/>
        <scheme val="minor"/>
      </rPr>
      <t>*</t>
    </r>
  </si>
  <si>
    <r>
      <t>James Townley</t>
    </r>
    <r>
      <rPr>
        <sz val="11"/>
        <color rgb="FFFF0000"/>
        <rFont val="Calibri"/>
        <family val="2"/>
        <scheme val="minor"/>
      </rPr>
      <t>*</t>
    </r>
  </si>
  <si>
    <r>
      <t>Carlotta Rossi Spencer</t>
    </r>
    <r>
      <rPr>
        <sz val="11"/>
        <color rgb="FFFF0000"/>
        <rFont val="Calibri"/>
        <family val="2"/>
        <scheme val="minor"/>
      </rPr>
      <t>*</t>
    </r>
  </si>
  <si>
    <r>
      <t>Edouard Minc</t>
    </r>
    <r>
      <rPr>
        <sz val="11"/>
        <color rgb="FFFF0000"/>
        <rFont val="Calibri"/>
        <family val="2"/>
        <scheme val="minor"/>
      </rPr>
      <t>*</t>
    </r>
  </si>
  <si>
    <r>
      <t>Melanie Fernandez</t>
    </r>
    <r>
      <rPr>
        <sz val="11"/>
        <color rgb="FFFF0000"/>
        <rFont val="Calibri"/>
        <family val="2"/>
        <scheme val="minor"/>
      </rPr>
      <t>*</t>
    </r>
  </si>
  <si>
    <t>Toutes les matières relevant de la créativité, de la gestion de projet, du rédactionnel.</t>
  </si>
  <si>
    <r>
      <rPr>
        <sz val="11"/>
        <color rgb="FFFF0000"/>
        <rFont val="Calibri"/>
        <family val="2"/>
        <scheme val="minor"/>
      </rPr>
      <t xml:space="preserve">En anglais. </t>
    </r>
    <r>
      <rPr>
        <sz val="11"/>
        <color theme="1"/>
        <rFont val="Calibri"/>
        <family val="2"/>
        <scheme val="minor"/>
      </rPr>
      <t>Cohérence entre le diplôme envisagé et le descriptif du projet professionnel. Qualité rédactionnelle (orthographe, structure, syntaxe). Cohérence de la réflexion (développement de l’argumentaire).</t>
    </r>
  </si>
  <si>
    <r>
      <rPr>
        <sz val="11"/>
        <color rgb="FFFF0000"/>
        <rFont val="Calibri"/>
        <family val="2"/>
        <scheme val="minor"/>
      </rPr>
      <t>En anglais.</t>
    </r>
    <r>
      <rPr>
        <sz val="11"/>
        <color theme="1"/>
        <rFont val="Calibri"/>
        <family val="2"/>
        <scheme val="minor"/>
      </rPr>
      <t xml:space="preserve"> Eléments de synthèse permettant de découvrir les compétences utiles acquises dans le cadre d’expériences précédentes et de cerner des éléments de personnalité du candidat.</t>
    </r>
  </si>
  <si>
    <t>Formations ou certifications relevant des thématiques du MSc.</t>
  </si>
  <si>
    <t>Revenu brut global (Foyer fiscal UE) : se situe entre 50 001 et 80 000 €</t>
  </si>
  <si>
    <t>Revenu brut global (Foyer fiscal UE) : se situe entre 35 000 et 50 000 €</t>
  </si>
  <si>
    <r>
      <t xml:space="preserve">L’entretien oral fait suite à une phase de </t>
    </r>
    <r>
      <rPr>
        <b/>
        <sz val="11"/>
        <color theme="1"/>
        <rFont val="Calibri"/>
        <family val="2"/>
        <scheme val="minor"/>
      </rPr>
      <t>présélection sur dossier</t>
    </r>
    <r>
      <rPr>
        <sz val="11"/>
        <color theme="1"/>
        <rFont val="Calibri"/>
        <family val="2"/>
        <scheme val="minor"/>
      </rPr>
      <t>. Il permet d’apprécier le niveau académique des candidats, les qualités sur leur savoir être, l'expression, la clarté et la cohérence d'un raisonnement, le degré de motivation du candidat et la pertinence des réponses supposant une préparation à cet entretien.</t>
    </r>
  </si>
  <si>
    <t>15 par année d'étude</t>
  </si>
  <si>
    <t>- Photo numérique
- Justificatif d'identité
- Copie du dernier diplôme obtenu en anglais ou français (traduction officielle demandée)
- Formulaire d'autorisation de vérification des diplômes
- Questionnaire de visibilité MSc
- Avis d'imposition N-2</t>
  </si>
  <si>
    <t>6. MAQUETTE</t>
  </si>
  <si>
    <t>M. Treleani</t>
  </si>
  <si>
    <t>M. Marti</t>
  </si>
  <si>
    <t>C. Masoni-Lacroix</t>
  </si>
  <si>
    <t>V. Trubert EXT</t>
  </si>
  <si>
    <t>G. Benkirane EXT</t>
  </si>
  <si>
    <t>UE 4 : Project and team management (obligatoire)</t>
  </si>
  <si>
    <t>UE 5 : Industry events (obligatoire)</t>
  </si>
  <si>
    <t>Bonus Culture (facultatif)</t>
  </si>
  <si>
    <t>Nombre à choisir par l'étudiant : Toutes</t>
  </si>
  <si>
    <t>UE 6 : TV Studies (obligatoire)</t>
  </si>
  <si>
    <t>UE 7 : Understanding TV formats (obligatoire)</t>
  </si>
  <si>
    <t>UE 10 : Industry events and group project (obligatoire)</t>
  </si>
  <si>
    <t>Semestre 3</t>
  </si>
  <si>
    <t>Semestre 2</t>
  </si>
  <si>
    <t>Semestre 4</t>
  </si>
  <si>
    <t>UE 13 : Creators Lab (obligatoire)</t>
  </si>
  <si>
    <t>UE 2 : Creative process (obligatoire)</t>
  </si>
  <si>
    <t>UE 1 : Media studies (obligatoire)</t>
  </si>
  <si>
    <t>UE 3 : Creative tools (obligatoire)</t>
  </si>
  <si>
    <t>UE 9 : AI and creativity (obligatoire)</t>
  </si>
  <si>
    <t>UE 14 : Professional project (obligatoire)</t>
  </si>
  <si>
    <t>UE 15 : Internship and report (obligatoire)</t>
  </si>
  <si>
    <t>Celine.MASONI@univ-cotedazur.fr</t>
  </si>
  <si>
    <t>Marc.MARTI@univ-cotedazur.fr</t>
  </si>
  <si>
    <t>Jean-Francois.TRUBERT@univ-cotedazur.fr
Julie.MANSION-VAQUIE@univ-cotedazur.fr</t>
  </si>
  <si>
    <t>Matteo.TRELEANI@univ-cotedazur.fr</t>
  </si>
  <si>
    <r>
      <t>Rythme de la formation (journée, soir, samedi, alternance, séquences de cours groupés, cours du soir, séance de regroupement…) :</t>
    </r>
    <r>
      <rPr>
        <sz val="11"/>
        <color theme="1"/>
        <rFont val="Calibri"/>
        <family val="2"/>
        <scheme val="minor"/>
      </rPr>
      <t xml:space="preserve"> Cours en journée, hybridés.</t>
    </r>
  </si>
  <si>
    <r>
      <t>Prérequis :</t>
    </r>
    <r>
      <rPr>
        <sz val="11"/>
        <color theme="1"/>
        <rFont val="Calibri"/>
        <family val="2"/>
        <scheme val="minor"/>
      </rPr>
      <t xml:space="preserve"> </t>
    </r>
    <r>
      <rPr>
        <sz val="11"/>
        <rFont val="Calibri"/>
        <family val="2"/>
        <scheme val="minor"/>
      </rPr>
      <t xml:space="preserve">Formation </t>
    </r>
    <r>
      <rPr>
        <sz val="11"/>
        <color theme="1"/>
        <rFont val="Calibri"/>
        <family val="2"/>
        <scheme val="minor"/>
      </rPr>
      <t>en industries culturelles et créatives / expériences professionnelles en créativité ou production de formats</t>
    </r>
  </si>
  <si>
    <r>
      <t xml:space="preserve">Langue(s) d’enseignement : </t>
    </r>
    <r>
      <rPr>
        <sz val="11"/>
        <color rgb="FFFF0000"/>
        <rFont val="Calibri"/>
        <family val="2"/>
        <scheme val="minor"/>
      </rPr>
      <t>Anglais</t>
    </r>
  </si>
  <si>
    <r>
      <t>Nombre de sessions par an et périodes de l’année :</t>
    </r>
    <r>
      <rPr>
        <sz val="11"/>
        <color theme="1"/>
        <rFont val="Calibri"/>
        <family val="2"/>
        <scheme val="minor"/>
      </rPr>
      <t xml:space="preserve"> 1 session par an, avec rentrée en septembre</t>
    </r>
  </si>
  <si>
    <r>
      <t xml:space="preserve">Nombre visé de participants par session : </t>
    </r>
    <r>
      <rPr>
        <sz val="11"/>
        <color theme="1"/>
        <rFont val="Calibri"/>
        <family val="2"/>
        <scheme val="minor"/>
      </rPr>
      <t>15 par année d'étude, soit 30 au total par année universitaire (MSc 1 + MSc 2)</t>
    </r>
  </si>
  <si>
    <t>Il s’agit d’une formation unique en France, qui inscrit UniCA dans une dynamique d’innovation tant pédagogique qu’organisationnelle. En effet, le programme pédagogique innove par la pluridisciplinarité et la complémentarité de ses enseignements, mêlant des disciplines qui sont rarement étudiées dans une même formation comme le marketing et la scénarisation. Co-construit avec un partenaire professionnel, chaque cours a été conçu en réponse aux besoins en compétences exprimés par les entreprises du secteur audiovisuel.    
La portée internationale du parcours souligne le positionnement stratégique d'UniCA.</t>
  </si>
  <si>
    <r>
      <t>Public visé :</t>
    </r>
    <r>
      <rPr>
        <b/>
        <sz val="11"/>
        <color rgb="FFFF0000"/>
        <rFont val="Calibri"/>
        <family val="2"/>
        <scheme val="minor"/>
      </rPr>
      <t xml:space="preserve"> </t>
    </r>
    <r>
      <rPr>
        <sz val="11"/>
        <color rgb="FFFF0000"/>
        <rFont val="Calibri"/>
        <family val="2"/>
        <scheme val="minor"/>
      </rPr>
      <t>Etudiants en formation initiale titulaires d'un diplôme de niveau</t>
    </r>
    <r>
      <rPr>
        <b/>
        <sz val="11"/>
        <color rgb="FFFF0000"/>
        <rFont val="Calibri"/>
        <family val="2"/>
        <scheme val="minor"/>
      </rPr>
      <t xml:space="preserve"> </t>
    </r>
    <r>
      <rPr>
        <sz val="11"/>
        <color rgb="FFFF0000"/>
        <rFont val="Calibri"/>
        <family val="2"/>
        <scheme val="minor"/>
      </rPr>
      <t>Bac +3 (Licence/Bachelor ou équivalent) et</t>
    </r>
    <r>
      <rPr>
        <b/>
        <sz val="11"/>
        <color rgb="FFFF0000"/>
        <rFont val="Calibri"/>
        <family val="2"/>
        <scheme val="minor"/>
      </rPr>
      <t xml:space="preserve"> </t>
    </r>
    <r>
      <rPr>
        <sz val="11"/>
        <color rgb="FFFF0000"/>
        <rFont val="Calibri"/>
        <family val="2"/>
        <scheme val="minor"/>
      </rPr>
      <t>étudiants professionnels en formation continue</t>
    </r>
  </si>
  <si>
    <t>Banijay*</t>
  </si>
  <si>
    <t>Banijay*/UniCA</t>
  </si>
  <si>
    <t>A. Kondracki EXT</t>
  </si>
  <si>
    <t>Visual Creation</t>
  </si>
  <si>
    <t>F. Schonerstedt EXT</t>
  </si>
  <si>
    <t>V. Provost EXT</t>
  </si>
  <si>
    <t>S. Shen</t>
  </si>
  <si>
    <t>D. Guiraud EXT</t>
  </si>
  <si>
    <t>P. Pancrazi EXT</t>
  </si>
  <si>
    <t>B. Habran EXT</t>
  </si>
  <si>
    <t>Media Theories History</t>
  </si>
  <si>
    <t>Visual Semiotics</t>
  </si>
  <si>
    <t>Media trends analysis</t>
  </si>
  <si>
    <t>L. Leveneur EXT</t>
  </si>
  <si>
    <t>M-C.Neuvillers Pr. EXT</t>
  </si>
  <si>
    <t>Internship report / research</t>
  </si>
  <si>
    <t>Global Market and Business Strategy 1</t>
  </si>
  <si>
    <t>Laurence Leveneur</t>
  </si>
  <si>
    <t>Université de Toulouse</t>
  </si>
  <si>
    <t>Marie Caroline Neuvilliers</t>
  </si>
  <si>
    <t>Université d'Avignon</t>
  </si>
  <si>
    <t>Florian Schonerstedt</t>
  </si>
  <si>
    <t>Artiste indépendant</t>
  </si>
  <si>
    <t>Aziliz Kondracki</t>
  </si>
  <si>
    <t>C</t>
  </si>
  <si>
    <t>Marina Borriello</t>
  </si>
  <si>
    <t>Véronique Provost</t>
  </si>
  <si>
    <t>France TV</t>
  </si>
  <si>
    <t>David Guiraud</t>
  </si>
  <si>
    <t>ADASTRA</t>
  </si>
  <si>
    <t>Pauline Pancrazi</t>
  </si>
  <si>
    <t>Indépendante</t>
  </si>
  <si>
    <t>Art et management</t>
  </si>
  <si>
    <t>Raphael Mamède</t>
  </si>
  <si>
    <t>Responsable fiction</t>
  </si>
  <si>
    <t>Monteur</t>
  </si>
  <si>
    <t>Chef de projet</t>
  </si>
  <si>
    <t>Prompt engeneering</t>
  </si>
  <si>
    <t>ex Médiamétrie analyse tendances</t>
  </si>
  <si>
    <t>PAO</t>
  </si>
  <si>
    <t>History of Television</t>
  </si>
  <si>
    <t>TV Formats Genres and Trends</t>
  </si>
  <si>
    <t>Global Market and Business Strategy</t>
  </si>
  <si>
    <t>Format Marketing and Pitching</t>
  </si>
  <si>
    <t>Digital Creators Lab</t>
  </si>
  <si>
    <r>
      <t xml:space="preserve">Téléphone :  </t>
    </r>
    <r>
      <rPr>
        <sz val="11"/>
        <color theme="1"/>
        <rFont val="Calibri"/>
        <family val="2"/>
        <scheme val="minor"/>
      </rPr>
      <t>06 73 61 72 21</t>
    </r>
    <r>
      <rPr>
        <b/>
        <sz val="11"/>
        <color theme="1"/>
        <rFont val="Calibri"/>
        <family val="2"/>
        <scheme val="minor"/>
      </rPr>
      <t xml:space="preserve">
Mail :</t>
    </r>
    <r>
      <rPr>
        <sz val="11"/>
        <color theme="1"/>
        <rFont val="Calibri"/>
        <family val="2"/>
        <scheme val="minor"/>
      </rPr>
      <t xml:space="preserve"> matteo.treleani@univ-cotedazur.fr </t>
    </r>
  </si>
  <si>
    <t>08/07/2026 &gt; au fil de l'eau</t>
  </si>
  <si>
    <t>Media Analysis</t>
  </si>
  <si>
    <t>Mutualisé avec</t>
  </si>
  <si>
    <t>UE 11 : Tools and technics (obligatoire)</t>
  </si>
  <si>
    <t>DU TV Content, porté par MSc</t>
  </si>
  <si>
    <t>UE 8 : Creation and development of TV Formats (obligatoire)</t>
  </si>
  <si>
    <t>UE 12 : Marketing formats(obligatoire)</t>
  </si>
  <si>
    <t>Ville de Cannes</t>
  </si>
  <si>
    <t>Agglomération Cannes/Lérins</t>
  </si>
  <si>
    <t>l</t>
  </si>
  <si>
    <r>
      <t xml:space="preserve">Responsable de la formation (Nom Prénom) : </t>
    </r>
    <r>
      <rPr>
        <sz val="11"/>
        <color theme="1"/>
        <rFont val="Calibri"/>
        <family val="2"/>
        <scheme val="minor"/>
      </rPr>
      <t>Matteo Treleani</t>
    </r>
  </si>
  <si>
    <r>
      <t xml:space="preserve">Fonction : </t>
    </r>
    <r>
      <rPr>
        <sz val="11"/>
        <color theme="1"/>
        <rFont val="Calibri"/>
        <family val="2"/>
        <scheme val="minor"/>
      </rPr>
      <t>Enseignant-Chercheur</t>
    </r>
    <r>
      <rPr>
        <b/>
        <sz val="11"/>
        <color theme="1"/>
        <rFont val="Calibri"/>
        <family val="2"/>
        <scheme val="minor"/>
      </rPr>
      <t xml:space="preserve">
Grade : </t>
    </r>
    <r>
      <rPr>
        <sz val="11"/>
        <color theme="1"/>
        <rFont val="Calibri"/>
        <family val="2"/>
        <scheme val="minor"/>
      </rPr>
      <t>MCF</t>
    </r>
  </si>
  <si>
    <r>
      <t>Durée du stage :</t>
    </r>
    <r>
      <rPr>
        <sz val="11"/>
        <rFont val="Calibri"/>
        <family val="2"/>
        <scheme val="minor"/>
      </rPr>
      <t xml:space="preserve"> </t>
    </r>
    <r>
      <rPr>
        <sz val="11"/>
        <color rgb="FFFF0000"/>
        <rFont val="Calibri"/>
        <family val="2"/>
        <scheme val="minor"/>
      </rPr>
      <t>4 à 6 mois</t>
    </r>
  </si>
  <si>
    <r>
      <t xml:space="preserve">Partenariat public ou privé financier : </t>
    </r>
    <r>
      <rPr>
        <sz val="11"/>
        <color theme="1"/>
        <rFont val="Calibri"/>
        <family val="2"/>
        <scheme val="minor"/>
      </rPr>
      <t>Partenariat avec la Ville de Cannes et l'aglomération Cannes/Lérins (contribution entrées aux marchés (MIPCOM, MIDEM…))</t>
    </r>
  </si>
  <si>
    <r>
      <t xml:space="preserve">Partenariat public ou privé académique : </t>
    </r>
    <r>
      <rPr>
        <sz val="11"/>
        <color theme="1"/>
        <rFont val="Calibri"/>
        <family val="2"/>
        <scheme val="minor"/>
      </rPr>
      <t>Formation en</t>
    </r>
    <r>
      <rPr>
        <b/>
        <sz val="11"/>
        <color theme="1"/>
        <rFont val="Calibri"/>
        <family val="2"/>
        <scheme val="minor"/>
      </rPr>
      <t xml:space="preserve"> </t>
    </r>
    <r>
      <rPr>
        <sz val="11"/>
        <color theme="1"/>
        <rFont val="Calibri"/>
        <family val="2"/>
        <scheme val="minor"/>
      </rPr>
      <t>partenariat avec un groupe de production télévisuelle</t>
    </r>
    <r>
      <rPr>
        <b/>
        <sz val="11"/>
        <color theme="1"/>
        <rFont val="Calibri"/>
        <family val="2"/>
        <scheme val="minor"/>
      </rPr>
      <t xml:space="preserve"> </t>
    </r>
    <r>
      <rPr>
        <sz val="11"/>
        <color theme="1"/>
        <rFont val="Calibri"/>
        <family val="2"/>
        <scheme val="minor"/>
      </rPr>
      <t>(Banijay) pour du mécénat de compétences.</t>
    </r>
  </si>
  <si>
    <t>Contribution entrées aux marchés (MIPCOM, MIDEM…)</t>
  </si>
  <si>
    <r>
      <t xml:space="preserve">Arguments (alignement stratégique, intérêt financier, intérêt d’image, intérêt pour l’insertion professionnelle des étudiants, ...) : </t>
    </r>
    <r>
      <rPr>
        <sz val="11"/>
        <color theme="1"/>
        <rFont val="Calibri"/>
        <family val="2"/>
        <scheme val="minor"/>
      </rPr>
      <t>Programme stratégique IDEX/UniCA (visibilité et attractivité internationale notamment).</t>
    </r>
    <r>
      <rPr>
        <b/>
        <sz val="11"/>
        <color theme="1"/>
        <rFont val="Calibri"/>
        <family val="2"/>
        <scheme val="minor"/>
      </rPr>
      <t xml:space="preserve">
</t>
    </r>
    <r>
      <rPr>
        <sz val="11"/>
        <color theme="1"/>
        <rFont val="Calibri"/>
        <family val="2"/>
        <scheme val="minor"/>
      </rPr>
      <t>Sur le format télévisuel, c’est une niche du marché de l’emploi. L’environnement local est favorable et l’intérêt est triple : sociétal, industriel (former les créateurs, emploi) et académique (sociologie, sémiotique, esthétique…).</t>
    </r>
    <r>
      <rPr>
        <b/>
        <sz val="11"/>
        <color theme="1"/>
        <rFont val="Calibri"/>
        <family val="2"/>
        <scheme val="minor"/>
      </rPr>
      <t xml:space="preserve">
Date COPIL composante : </t>
    </r>
    <r>
      <rPr>
        <sz val="11"/>
        <color theme="1"/>
        <rFont val="Calibri"/>
        <family val="2"/>
        <scheme val="minor"/>
      </rPr>
      <t>03/12/2025</t>
    </r>
  </si>
  <si>
    <t>Graphiste</t>
  </si>
  <si>
    <t>Graphiste freelance</t>
  </si>
  <si>
    <t>Introduction montage</t>
  </si>
  <si>
    <t>Project management</t>
  </si>
  <si>
    <t>Cours pratique de création visuelle</t>
  </si>
  <si>
    <t>Ex-Microsoft</t>
  </si>
  <si>
    <t>Internship (4 to 6 months)</t>
  </si>
  <si>
    <r>
      <t>Les cours se répartiront entre les enseignements universitaires dispensés par des enseignants-chercheurs</t>
    </r>
    <r>
      <rPr>
        <sz val="11"/>
        <rFont val="Calibri"/>
        <family val="2"/>
        <scheme val="minor"/>
      </rPr>
      <t xml:space="preserve"> d'UniCA</t>
    </r>
    <r>
      <rPr>
        <sz val="11"/>
        <color theme="1"/>
        <rFont val="Calibri"/>
        <family val="2"/>
        <scheme val="minor"/>
      </rPr>
      <t xml:space="preserve"> et les enseignements professionnalisant assurés par les formateurs et les professionnels rattachés à</t>
    </r>
    <r>
      <rPr>
        <sz val="11"/>
        <color rgb="FFFF0000"/>
        <rFont val="Calibri"/>
        <family val="2"/>
        <scheme val="minor"/>
      </rPr>
      <t xml:space="preserve"> </t>
    </r>
    <r>
      <rPr>
        <sz val="11"/>
        <rFont val="Calibri"/>
        <family val="2"/>
        <scheme val="minor"/>
      </rPr>
      <t>la société</t>
    </r>
    <r>
      <rPr>
        <sz val="11"/>
        <color theme="1"/>
        <rFont val="Calibri"/>
        <family val="2"/>
        <scheme val="minor"/>
      </rPr>
      <t xml:space="preserve"> Banijay.</t>
    </r>
  </si>
  <si>
    <r>
      <t xml:space="preserve">Informations complémentaires :  </t>
    </r>
    <r>
      <rPr>
        <sz val="11"/>
        <color rgb="FFFF0000"/>
        <rFont val="Calibri"/>
        <family val="2"/>
        <scheme val="minor"/>
      </rPr>
      <t>Une structure bipartite est proposée :
• Un MSc international porté par l'IdEx, sur 2 ans, avec stage, background théorique et contenus web et digitaux
• Un DU porté par l'EUR CREATES, de 6 mois, professionnalisant et entièrement mutualisé avec le second semestre du MSc.</t>
    </r>
    <r>
      <rPr>
        <b/>
        <sz val="11"/>
        <color rgb="FFFF0000"/>
        <rFont val="Calibri"/>
        <family val="2"/>
        <scheme val="minor"/>
      </rPr>
      <t xml:space="preserve">
</t>
    </r>
    <r>
      <rPr>
        <sz val="11"/>
        <color rgb="FFFF0000"/>
        <rFont val="Calibri"/>
        <family val="2"/>
        <scheme val="minor"/>
      </rPr>
      <t>Cette articulation permettra de couvrir l'ensemble des publics visés et intéressés par ce type de formation (étudiants internationaux, en formation initiale, continue et souvent en réorientation professionnelle).</t>
    </r>
  </si>
  <si>
    <r>
      <t xml:space="preserve">Rythme de la formation (journée, soir, samedi, alternance, séquences de cours groupés, cours du soir, séance de regroupement…) : </t>
    </r>
    <r>
      <rPr>
        <sz val="11"/>
        <color theme="1"/>
        <rFont val="Calibri"/>
        <family val="2"/>
        <scheme val="minor"/>
      </rPr>
      <t>Cours en journée, hybridés. Participation à des évènements en lien avec le domaine d'étude de la formation (ex : MIPCOM).</t>
    </r>
  </si>
  <si>
    <t>Les publics ciblés par ce MSc sont soit des étudiants en formation initiale, titulaires d’un diplôme de niveau Bac +3 (Licence/Bachelor ou équivalent), soit des étudiants professionnels en formation continue ; l’attention n’est pas tant portée sur les études effectuées ou les postes occupés, mais surtout sur le potentiel créatif, les réalisations et les projets des candidats au MSc.</t>
  </si>
  <si>
    <r>
      <t xml:space="preserve">En réponse au besoin en compétences manifesté par les sociétés de production françaises et internationales, UniCA met en œuvre un diplôme en partenariat avec le groupe Banijay. Pour les étudiants de ce MSc, l’objectif est de développer leur créativité tout en se formant à la gestion de projet, au marketing et à toutes les disciplines nécessaires à la création, au développement et à la commercialisation de formats audiovisuels auprès des diffuseurs du monde entier. A la sortie de ce MSc, les étudiants obtiendront un niveau de qualification équivalent à un Bac +5 (Master).
</t>
    </r>
    <r>
      <rPr>
        <sz val="11"/>
        <color rgb="FFFF0000"/>
        <rFont val="Calibri"/>
        <family val="2"/>
        <scheme val="minor"/>
      </rPr>
      <t>Initialement conçu comme un DU, la formation devient un master international (MSc) en 2 ans qui couvre les aspects de la création et du développement des formats audiovisuels de façon complète, avec des relations avec une multitudes d'acteurs du monde des médias audiovisuels (télévision, web, numériques). Ce master international va s'accompagner d'un diplôme universitaire court - 6 mois - fortement professionnalisant, qui vise un public souhaitant se former à la création de formats TV unscripted ou se réorienter dans le secteur depuis d'autres secteurs de l'industrie. Ce DU sera entièrement mutualisé avec les enseignements du deuxième semestre du MSc.
Le DU existant actuellement accueille des étudiants qui viennent du monde entier, en formation initiale, continue et souvent en réorientation professionnelle. L'articulation entre un MSc international complet sur 2 ans, avec stage, background théorique et contenus web et digitaux, et un DU professionnalisant sur 6 mois permettra de couvrir l'ensemble des publics visés.</t>
    </r>
  </si>
  <si>
    <t>Revenu brut global (Foyer fiscal UE) et Etudiant UniCA : inférieur à 35 000 €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</si>
</sst>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0\ &quot;€&quot;;[Red]\-#,##0\ &quot;€&quot;"/>
    <numFmt numFmtId="44" formatCode="_-* #,##0.00\ &quot;€&quot;_-;\-* #,##0.00\ &quot;€&quot;_-;_-* &quot;-&quot;??\ &quot;€&quot;_-;_-@_-"/>
    <numFmt numFmtId="164" formatCode="#,##0\ &quot;€&quot;_);[Red]\(#,##0\ &quot;€&quot;\)"/>
    <numFmt numFmtId="165" formatCode="#,##0.00\ &quot;€&quot;_);[Red]\(#,##0.00\ &quot;€&quot;\)"/>
    <numFmt numFmtId="166" formatCode="[$-F800]dddd\,\ mmmm\ dd\,\ yyyy"/>
    <numFmt numFmtId="167" formatCode="#,##0\ &quot;€&quot;"/>
    <numFmt numFmtId="168" formatCode="_-* #,##0\ &quot;€&quot;_-;\-* #,##0\ &quot;€&quot;_-;_-* &quot;-&quot;??\ &quot;€&quot;_-;_-@_-"/>
    <numFmt numFmtId="169" formatCode="#,##0.000\ &quot;€&quot;"/>
    <numFmt numFmtId="170" formatCode="#,##0.0\ &quot;€&quot;"/>
    <numFmt numFmtId="171" formatCode="#,##0.00\ &quot;€&quot;"/>
  </numFmts>
  <fonts count="49">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9"/>
      <color rgb="FF000000"/>
      <name val="Tahoma"/>
      <family val="2"/>
    </font>
    <font>
      <sz val="9"/>
      <color rgb="FF000000"/>
      <name val="Tahoma"/>
      <family val="2"/>
    </font>
    <font>
      <sz val="11"/>
      <color rgb="FF000000"/>
      <name val="Calibri"/>
      <family val="2"/>
      <scheme val="minor"/>
    </font>
    <font>
      <sz val="11"/>
      <color theme="1"/>
      <name val="Calibri (Corps)"/>
    </font>
    <font>
      <b/>
      <sz val="11"/>
      <color theme="1"/>
      <name val="Calibri (Corps)"/>
    </font>
    <font>
      <b/>
      <sz val="12"/>
      <color theme="1"/>
      <name val="Calibri (Corps)"/>
    </font>
    <font>
      <sz val="10"/>
      <color theme="1"/>
      <name val="Calibri (Corps)"/>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9" fillId="16" borderId="0" applyNumberFormat="0" applyBorder="0" applyAlignment="0" applyProtection="0"/>
  </cellStyleXfs>
  <cellXfs count="552">
    <xf numFmtId="0" fontId="0" fillId="0" borderId="0" xfId="0"/>
    <xf numFmtId="0" fontId="3" fillId="0" borderId="0" xfId="3"/>
    <xf numFmtId="0" fontId="7" fillId="0" borderId="0" xfId="0" applyFont="1"/>
    <xf numFmtId="0" fontId="0" fillId="0" borderId="0" xfId="0"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0" borderId="5" xfId="0" applyFont="1" applyBorder="1"/>
    <xf numFmtId="167"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1"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0" fontId="4" fillId="5" borderId="0" xfId="0" applyFont="1" applyFill="1" applyAlignment="1">
      <alignment horizontal="center"/>
    </xf>
    <xf numFmtId="0" fontId="0" fillId="0" borderId="5" xfId="0" applyBorder="1" applyAlignment="1">
      <alignment horizontal="left" vertical="center" wrapText="1" indent="2"/>
    </xf>
    <xf numFmtId="168"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2" fillId="0" borderId="34" xfId="0" applyFont="1" applyBorder="1" applyAlignment="1">
      <alignment vertical="center" wrapText="1"/>
    </xf>
    <xf numFmtId="0" fontId="22"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7"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4" fillId="11" borderId="3" xfId="0" applyNumberFormat="1" applyFont="1" applyFill="1" applyBorder="1"/>
    <xf numFmtId="2" fontId="24" fillId="11" borderId="3" xfId="0" applyNumberFormat="1" applyFont="1" applyFill="1" applyBorder="1" applyAlignment="1">
      <alignment vertical="center"/>
    </xf>
    <xf numFmtId="167" fontId="24" fillId="11" borderId="4" xfId="0" applyNumberFormat="1" applyFont="1" applyFill="1" applyBorder="1" applyAlignment="1">
      <alignment vertical="center"/>
    </xf>
    <xf numFmtId="168"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8" fontId="0" fillId="0" borderId="9" xfId="1" applyNumberFormat="1" applyFont="1" applyFill="1" applyBorder="1"/>
    <xf numFmtId="2" fontId="24" fillId="12" borderId="1" xfId="0" applyNumberFormat="1" applyFont="1" applyFill="1" applyBorder="1" applyProtection="1">
      <protection locked="0"/>
    </xf>
    <xf numFmtId="167" fontId="24" fillId="12" borderId="1" xfId="0" applyNumberFormat="1" applyFont="1" applyFill="1" applyBorder="1" applyProtection="1">
      <protection locked="0"/>
    </xf>
    <xf numFmtId="167"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7" fontId="5" fillId="5" borderId="65" xfId="0" applyNumberFormat="1" applyFont="1" applyFill="1" applyBorder="1" applyAlignment="1">
      <alignment horizontal="center"/>
    </xf>
    <xf numFmtId="169" fontId="0" fillId="0" borderId="0" xfId="0" applyNumberFormat="1" applyAlignment="1">
      <alignment horizontal="center"/>
    </xf>
    <xf numFmtId="0" fontId="5" fillId="5" borderId="64" xfId="0" applyFont="1" applyFill="1" applyBorder="1" applyAlignment="1">
      <alignment vertical="center"/>
    </xf>
    <xf numFmtId="167" fontId="14" fillId="0" borderId="3" xfId="0" applyNumberFormat="1" applyFont="1" applyBorder="1" applyAlignment="1">
      <alignment horizontal="center" vertical="center"/>
    </xf>
    <xf numFmtId="167" fontId="0" fillId="0" borderId="4" xfId="0" applyNumberFormat="1" applyBorder="1"/>
    <xf numFmtId="0" fontId="5" fillId="5" borderId="65" xfId="0" applyFont="1" applyFill="1" applyBorder="1" applyAlignment="1">
      <alignment vertical="center"/>
    </xf>
    <xf numFmtId="167"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70" fontId="4" fillId="5" borderId="9" xfId="0" applyNumberFormat="1" applyFont="1" applyFill="1" applyBorder="1" applyAlignment="1">
      <alignment vertical="center"/>
    </xf>
    <xf numFmtId="170"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8"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4" fillId="11" borderId="48" xfId="0" applyFont="1" applyFill="1" applyBorder="1"/>
    <xf numFmtId="2" fontId="24" fillId="11" borderId="1" xfId="0" applyNumberFormat="1" applyFont="1" applyFill="1" applyBorder="1"/>
    <xf numFmtId="2" fontId="24" fillId="11" borderId="1" xfId="0" applyNumberFormat="1" applyFont="1" applyFill="1" applyBorder="1" applyAlignment="1">
      <alignment vertical="center"/>
    </xf>
    <xf numFmtId="167" fontId="24"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7"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24"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5" fillId="12" borderId="21" xfId="0" applyFont="1" applyFill="1" applyBorder="1" applyAlignment="1">
      <alignment horizontal="left" vertical="center"/>
    </xf>
    <xf numFmtId="0" fontId="25" fillId="12" borderId="21" xfId="0" applyFont="1" applyFill="1" applyBorder="1" applyAlignment="1">
      <alignment horizontal="left" vertical="center" wrapText="1"/>
    </xf>
    <xf numFmtId="0" fontId="24" fillId="12" borderId="36" xfId="0" applyFont="1" applyFill="1" applyBorder="1" applyAlignment="1">
      <alignment vertical="center" wrapText="1"/>
    </xf>
    <xf numFmtId="1" fontId="25"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7" fontId="5" fillId="5" borderId="83" xfId="0" applyNumberFormat="1" applyFont="1" applyFill="1" applyBorder="1" applyAlignment="1">
      <alignment horizontal="center"/>
    </xf>
    <xf numFmtId="0" fontId="4" fillId="5" borderId="45" xfId="0" applyFont="1" applyFill="1" applyBorder="1" applyAlignment="1">
      <alignment vertical="center"/>
    </xf>
    <xf numFmtId="167" fontId="5" fillId="5" borderId="69" xfId="0" applyNumberFormat="1" applyFont="1" applyFill="1" applyBorder="1" applyAlignment="1">
      <alignment horizontal="center"/>
    </xf>
    <xf numFmtId="0" fontId="4" fillId="13" borderId="13" xfId="0" applyFont="1" applyFill="1" applyBorder="1" applyAlignment="1">
      <alignment vertical="center"/>
    </xf>
    <xf numFmtId="167" fontId="4" fillId="13" borderId="74" xfId="0" applyNumberFormat="1" applyFont="1" applyFill="1" applyBorder="1" applyAlignment="1">
      <alignment horizontal="center"/>
    </xf>
    <xf numFmtId="0" fontId="4" fillId="13" borderId="45" xfId="0" applyFont="1" applyFill="1" applyBorder="1"/>
    <xf numFmtId="167" fontId="5" fillId="13" borderId="69" xfId="0" applyNumberFormat="1" applyFont="1" applyFill="1" applyBorder="1" applyAlignment="1">
      <alignment horizontal="center"/>
    </xf>
    <xf numFmtId="167" fontId="0" fillId="14" borderId="70" xfId="0" applyNumberFormat="1" applyFill="1" applyBorder="1" applyAlignment="1">
      <alignment horizontal="center" vertical="center"/>
    </xf>
    <xf numFmtId="0" fontId="4" fillId="14" borderId="13" xfId="0" applyFont="1" applyFill="1" applyBorder="1" applyAlignment="1">
      <alignment vertical="center"/>
    </xf>
    <xf numFmtId="167" fontId="0" fillId="14" borderId="74" xfId="0" applyNumberFormat="1" applyFill="1" applyBorder="1" applyAlignment="1">
      <alignment horizontal="center" vertical="center"/>
    </xf>
    <xf numFmtId="0" fontId="5" fillId="5" borderId="3" xfId="0" applyFont="1" applyFill="1" applyBorder="1" applyAlignment="1">
      <alignment vertical="center"/>
    </xf>
    <xf numFmtId="167"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7" fontId="4" fillId="11" borderId="74" xfId="0" applyNumberFormat="1" applyFont="1" applyFill="1" applyBorder="1" applyAlignment="1">
      <alignment horizontal="center"/>
    </xf>
    <xf numFmtId="0" fontId="4" fillId="0" borderId="24" xfId="0" applyFont="1" applyBorder="1" applyAlignment="1">
      <alignment horizontal="center"/>
    </xf>
    <xf numFmtId="0" fontId="32"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0" fontId="0" fillId="0" borderId="0" xfId="0" applyAlignment="1">
      <alignment horizontal="left"/>
    </xf>
    <xf numFmtId="1" fontId="0" fillId="7" borderId="8" xfId="0" applyNumberFormat="1" applyFill="1" applyBorder="1" applyProtection="1">
      <protection locked="0"/>
    </xf>
    <xf numFmtId="0" fontId="2" fillId="0" borderId="19" xfId="0" applyFont="1" applyBorder="1"/>
    <xf numFmtId="0" fontId="0" fillId="0" borderId="20" xfId="0" applyBorder="1"/>
    <xf numFmtId="171" fontId="0" fillId="0" borderId="21" xfId="0" applyNumberFormat="1" applyBorder="1"/>
    <xf numFmtId="0" fontId="40" fillId="0" borderId="10" xfId="0" applyFont="1" applyBorder="1"/>
    <xf numFmtId="6" fontId="41"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8" fontId="0" fillId="0" borderId="6" xfId="1" applyNumberFormat="1" applyFont="1" applyFill="1" applyBorder="1" applyProtection="1"/>
    <xf numFmtId="167" fontId="24"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5" fillId="0" borderId="0" xfId="0" applyFont="1"/>
    <xf numFmtId="0" fontId="34" fillId="5" borderId="74" xfId="0" applyFont="1" applyFill="1" applyBorder="1" applyAlignment="1">
      <alignment horizontal="left" wrapText="1"/>
    </xf>
    <xf numFmtId="0" fontId="34" fillId="5" borderId="33" xfId="0" applyFont="1" applyFill="1" applyBorder="1" applyAlignment="1">
      <alignment horizontal="left" wrapText="1"/>
    </xf>
    <xf numFmtId="0" fontId="34" fillId="5" borderId="89" xfId="0" applyFont="1" applyFill="1" applyBorder="1" applyAlignment="1">
      <alignment horizontal="left" wrapText="1"/>
    </xf>
    <xf numFmtId="0" fontId="34" fillId="5" borderId="90" xfId="0" applyFont="1" applyFill="1" applyBorder="1" applyAlignment="1">
      <alignment horizontal="left" wrapText="1"/>
    </xf>
    <xf numFmtId="0" fontId="34" fillId="5" borderId="58" xfId="0" applyFont="1" applyFill="1" applyBorder="1" applyAlignment="1">
      <alignment horizontal="left" wrapText="1"/>
    </xf>
    <xf numFmtId="0" fontId="34" fillId="5" borderId="14" xfId="0" applyFont="1" applyFill="1" applyBorder="1" applyAlignment="1">
      <alignment horizontal="left" wrapText="1"/>
    </xf>
    <xf numFmtId="0" fontId="34" fillId="5" borderId="15" xfId="0" applyFont="1" applyFill="1" applyBorder="1" applyAlignment="1">
      <alignment horizontal="left" wrapText="1"/>
    </xf>
    <xf numFmtId="0" fontId="0" fillId="0" borderId="0" xfId="0" applyProtection="1">
      <protection locked="0"/>
    </xf>
    <xf numFmtId="0" fontId="2" fillId="0" borderId="0" xfId="0" applyFont="1"/>
    <xf numFmtId="0" fontId="2" fillId="0" borderId="0" xfId="0" applyFont="1" applyProtection="1">
      <protection locked="0"/>
    </xf>
    <xf numFmtId="0" fontId="45" fillId="0" borderId="24" xfId="0" applyFont="1" applyBorder="1"/>
    <xf numFmtId="0" fontId="45" fillId="0" borderId="0" xfId="0" applyFont="1"/>
    <xf numFmtId="0" fontId="46" fillId="0" borderId="0" xfId="0" applyFont="1" applyAlignment="1">
      <alignment vertical="center" wrapText="1"/>
    </xf>
    <xf numFmtId="0" fontId="45" fillId="0" borderId="0" xfId="0" applyFont="1" applyAlignment="1">
      <alignment horizontal="center"/>
    </xf>
    <xf numFmtId="0" fontId="45" fillId="0" borderId="0" xfId="0" applyFont="1" applyAlignment="1">
      <alignment vertical="center" wrapText="1"/>
    </xf>
    <xf numFmtId="2" fontId="45" fillId="0" borderId="0" xfId="0" applyNumberFormat="1" applyFont="1"/>
    <xf numFmtId="0" fontId="19" fillId="0" borderId="34" xfId="0" applyFont="1" applyBorder="1" applyAlignment="1">
      <alignment vertical="top" wrapText="1"/>
    </xf>
    <xf numFmtId="0" fontId="0" fillId="0" borderId="11" xfId="0"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1" xfId="0" applyBorder="1" applyAlignment="1" applyProtection="1">
      <alignment vertical="center" wrapText="1"/>
      <protection locked="0"/>
    </xf>
    <xf numFmtId="0" fontId="0" fillId="0" borderId="61" xfId="0" applyBorder="1" applyAlignment="1" applyProtection="1">
      <alignment vertical="center" wrapText="1"/>
      <protection locked="0"/>
    </xf>
    <xf numFmtId="0" fontId="0" fillId="0" borderId="2" xfId="0" applyBorder="1" applyAlignment="1">
      <alignment vertical="center"/>
    </xf>
    <xf numFmtId="0" fontId="0" fillId="0" borderId="3" xfId="0" applyBorder="1" applyAlignment="1" applyProtection="1">
      <alignment vertical="center" wrapText="1"/>
      <protection locked="0"/>
    </xf>
    <xf numFmtId="0" fontId="0" fillId="0" borderId="5" xfId="0" applyBorder="1" applyAlignment="1">
      <alignment vertical="center"/>
    </xf>
    <xf numFmtId="0" fontId="0" fillId="0" borderId="7" xfId="0" applyBorder="1" applyAlignment="1" applyProtection="1">
      <alignment vertical="center" wrapText="1"/>
      <protection locked="0"/>
    </xf>
    <xf numFmtId="0" fontId="0" fillId="0" borderId="4"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67" xfId="0" applyBorder="1" applyAlignment="1" applyProtection="1">
      <alignment horizontal="center" vertical="center" wrapText="1"/>
      <protection locked="0"/>
    </xf>
    <xf numFmtId="0" fontId="2" fillId="0" borderId="34" xfId="0" applyFont="1" applyBorder="1" applyAlignment="1" applyProtection="1">
      <alignment horizontal="center"/>
      <protection locked="0"/>
    </xf>
    <xf numFmtId="0" fontId="2" fillId="0" borderId="74" xfId="0" applyFont="1" applyBorder="1" applyProtection="1">
      <protection locked="0"/>
    </xf>
    <xf numFmtId="0" fontId="0" fillId="0" borderId="21" xfId="0" applyBorder="1" applyAlignment="1" applyProtection="1">
      <alignment vertical="center" wrapText="1"/>
      <protection locked="0"/>
    </xf>
    <xf numFmtId="0" fontId="3" fillId="0" borderId="1" xfId="3" applyBorder="1" applyAlignment="1" applyProtection="1">
      <alignment vertical="center" wrapText="1"/>
      <protection locked="0"/>
    </xf>
    <xf numFmtId="0" fontId="0" fillId="0" borderId="6" xfId="0" applyBorder="1" applyAlignment="1">
      <alignment vertical="center" wrapText="1"/>
    </xf>
    <xf numFmtId="0" fontId="3" fillId="0" borderId="1" xfId="3" applyFill="1" applyBorder="1" applyAlignment="1" applyProtection="1">
      <alignment vertical="center" wrapText="1"/>
      <protection locked="0"/>
    </xf>
    <xf numFmtId="0" fontId="0" fillId="0" borderId="21" xfId="0" applyBorder="1" applyAlignment="1" applyProtection="1">
      <alignment vertical="center"/>
      <protection locked="0"/>
    </xf>
    <xf numFmtId="0" fontId="3" fillId="0" borderId="1" xfId="3" applyFill="1" applyBorder="1" applyAlignment="1" applyProtection="1">
      <alignment vertical="center"/>
      <protection locked="0"/>
    </xf>
    <xf numFmtId="0" fontId="0" fillId="0" borderId="6" xfId="0" applyBorder="1" applyAlignment="1">
      <alignment horizontal="left" vertical="center" wrapText="1"/>
    </xf>
    <xf numFmtId="0" fontId="0" fillId="0" borderId="1" xfId="0" applyBorder="1" applyAlignment="1" applyProtection="1">
      <alignment vertical="center"/>
      <protection locked="0"/>
    </xf>
    <xf numFmtId="0" fontId="0" fillId="0" borderId="6" xfId="0" applyBorder="1" applyAlignment="1">
      <alignment vertical="center"/>
    </xf>
    <xf numFmtId="0" fontId="0" fillId="0" borderId="20" xfId="0" applyBorder="1" applyAlignment="1" applyProtection="1">
      <alignment vertical="center"/>
      <protection locked="0"/>
    </xf>
    <xf numFmtId="0" fontId="0" fillId="0" borderId="8" xfId="0" applyBorder="1" applyAlignment="1" applyProtection="1">
      <alignment vertical="center"/>
      <protection locked="0"/>
    </xf>
    <xf numFmtId="0" fontId="0" fillId="0" borderId="9" xfId="0" applyBorder="1" applyAlignment="1">
      <alignment vertical="center"/>
    </xf>
    <xf numFmtId="0" fontId="0" fillId="0" borderId="92" xfId="0" applyBorder="1" applyAlignment="1" applyProtection="1">
      <alignment vertical="center" wrapText="1"/>
      <protection locked="0"/>
    </xf>
    <xf numFmtId="0" fontId="0" fillId="0" borderId="92" xfId="0"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14" fillId="0" borderId="0" xfId="0" applyFont="1" applyAlignment="1" applyProtection="1">
      <alignment horizontal="left"/>
      <protection locked="0"/>
    </xf>
    <xf numFmtId="0" fontId="0" fillId="0" borderId="52" xfId="0" applyBorder="1" applyAlignment="1" applyProtection="1">
      <alignment vertical="center" wrapText="1"/>
      <protection locked="0"/>
    </xf>
    <xf numFmtId="0" fontId="0" fillId="0" borderId="71" xfId="0" applyBorder="1" applyAlignment="1" applyProtection="1">
      <alignment vertical="center" wrapText="1"/>
      <protection locked="0"/>
    </xf>
    <xf numFmtId="0" fontId="3" fillId="0" borderId="3" xfId="3" applyBorder="1" applyAlignment="1" applyProtection="1">
      <alignment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lignment vertical="center" wrapText="1"/>
    </xf>
    <xf numFmtId="0" fontId="0" fillId="0" borderId="93" xfId="0" applyBorder="1" applyAlignment="1" applyProtection="1">
      <alignment horizontal="left" vertical="center"/>
      <protection locked="0"/>
    </xf>
    <xf numFmtId="0" fontId="0" fillId="0" borderId="8" xfId="0" applyBorder="1" applyAlignment="1" applyProtection="1">
      <alignment horizontal="left" vertical="center"/>
      <protection locked="0"/>
    </xf>
    <xf numFmtId="0" fontId="3" fillId="0" borderId="8" xfId="3" applyFill="1" applyBorder="1" applyAlignment="1" applyProtection="1">
      <alignment vertical="center"/>
      <protection locked="0"/>
    </xf>
    <xf numFmtId="0" fontId="0" fillId="3" borderId="1" xfId="0" applyFill="1" applyBorder="1" applyAlignment="1">
      <alignment vertical="center"/>
    </xf>
    <xf numFmtId="0" fontId="0" fillId="3" borderId="1" xfId="0" applyFill="1" applyBorder="1" applyAlignment="1" applyProtection="1">
      <alignment vertical="center"/>
      <protection locked="0"/>
    </xf>
    <xf numFmtId="0" fontId="0" fillId="3" borderId="19" xfId="0" applyFill="1" applyBorder="1" applyAlignment="1" applyProtection="1">
      <alignment horizontal="center" vertical="center"/>
      <protection locked="0"/>
    </xf>
    <xf numFmtId="0" fontId="14" fillId="3" borderId="1" xfId="0" applyFont="1" applyFill="1" applyBorder="1" applyAlignment="1" applyProtection="1">
      <alignment vertical="center"/>
      <protection locked="0"/>
    </xf>
    <xf numFmtId="0" fontId="14" fillId="0" borderId="1" xfId="0" applyFont="1" applyBorder="1" applyAlignment="1" applyProtection="1">
      <alignment vertical="center"/>
      <protection locked="0"/>
    </xf>
    <xf numFmtId="0" fontId="14" fillId="3" borderId="1" xfId="0" applyFont="1" applyFill="1" applyBorder="1" applyAlignment="1">
      <alignment vertical="center"/>
    </xf>
    <xf numFmtId="0" fontId="0" fillId="0" borderId="2" xfId="0" applyBorder="1"/>
    <xf numFmtId="0" fontId="0" fillId="0" borderId="3" xfId="0" applyBorder="1"/>
    <xf numFmtId="0" fontId="0" fillId="0" borderId="3" xfId="0" applyBorder="1" applyAlignment="1">
      <alignment wrapText="1"/>
    </xf>
    <xf numFmtId="0" fontId="0" fillId="0" borderId="3" xfId="0" applyBorder="1" applyAlignment="1">
      <alignment horizontal="center"/>
    </xf>
    <xf numFmtId="2" fontId="0" fillId="0" borderId="16" xfId="0" applyNumberFormat="1" applyBorder="1"/>
    <xf numFmtId="2" fontId="0" fillId="0" borderId="4" xfId="0" applyNumberFormat="1" applyBorder="1"/>
    <xf numFmtId="0" fontId="0" fillId="0" borderId="5" xfId="0" applyBorder="1"/>
    <xf numFmtId="0" fontId="0" fillId="0" borderId="1" xfId="0" applyBorder="1" applyAlignment="1">
      <alignment horizontal="center"/>
    </xf>
    <xf numFmtId="2" fontId="0" fillId="0" borderId="19" xfId="2" applyNumberFormat="1" applyFont="1" applyFill="1" applyBorder="1"/>
    <xf numFmtId="0" fontId="0" fillId="0" borderId="49" xfId="0" applyBorder="1"/>
    <xf numFmtId="0" fontId="0" fillId="0" borderId="50" xfId="0" applyBorder="1"/>
    <xf numFmtId="0" fontId="0" fillId="0" borderId="50" xfId="0" applyBorder="1" applyAlignment="1">
      <alignment horizontal="center"/>
    </xf>
    <xf numFmtId="2" fontId="44" fillId="0" borderId="6" xfId="0" applyNumberFormat="1" applyFont="1" applyBorder="1" applyAlignment="1">
      <alignment vertical="center"/>
    </xf>
    <xf numFmtId="0" fontId="0" fillId="0" borderId="7" xfId="0" applyBorder="1"/>
    <xf numFmtId="0" fontId="0" fillId="0" borderId="8" xfId="0" applyBorder="1" applyAlignment="1">
      <alignment horizontal="center"/>
    </xf>
    <xf numFmtId="0" fontId="0" fillId="0" borderId="8" xfId="0" applyBorder="1"/>
    <xf numFmtId="2" fontId="44" fillId="0" borderId="9" xfId="0" applyNumberFormat="1" applyFont="1" applyBorder="1" applyAlignment="1">
      <alignment vertical="center"/>
    </xf>
    <xf numFmtId="2" fontId="0" fillId="0" borderId="37" xfId="2" applyNumberFormat="1" applyFont="1" applyFill="1" applyBorder="1"/>
    <xf numFmtId="2" fontId="44" fillId="0" borderId="51" xfId="0" applyNumberFormat="1" applyFont="1" applyBorder="1" applyAlignment="1">
      <alignment vertical="center"/>
    </xf>
    <xf numFmtId="0" fontId="0" fillId="0" borderId="13" xfId="0" applyBorder="1" applyAlignment="1">
      <alignment horizontal="left"/>
    </xf>
    <xf numFmtId="0" fontId="0" fillId="0" borderId="14" xfId="0" applyBorder="1" applyAlignment="1">
      <alignment horizontal="center"/>
    </xf>
    <xf numFmtId="2" fontId="0" fillId="0" borderId="14" xfId="0" applyNumberFormat="1" applyBorder="1"/>
    <xf numFmtId="2" fontId="44" fillId="0" borderId="15" xfId="0" applyNumberFormat="1" applyFont="1" applyBorder="1" applyAlignment="1">
      <alignment vertical="center"/>
    </xf>
    <xf numFmtId="0" fontId="45" fillId="0" borderId="27" xfId="0" applyFont="1" applyBorder="1"/>
    <xf numFmtId="0" fontId="0" fillId="0" borderId="74" xfId="0" applyBorder="1" applyAlignment="1">
      <alignment horizontal="center"/>
    </xf>
    <xf numFmtId="0" fontId="0" fillId="0" borderId="70" xfId="0" applyBorder="1" applyAlignment="1">
      <alignment horizontal="center"/>
    </xf>
    <xf numFmtId="2" fontId="0" fillId="0" borderId="35" xfId="2" applyNumberFormat="1" applyFont="1" applyFill="1" applyBorder="1"/>
    <xf numFmtId="0" fontId="0" fillId="0" borderId="21" xfId="0" applyBorder="1" applyAlignment="1">
      <alignment horizontal="center"/>
    </xf>
    <xf numFmtId="0" fontId="2" fillId="5" borderId="10" xfId="0" applyFont="1" applyFill="1" applyBorder="1" applyAlignment="1">
      <alignment horizontal="left" vertical="center"/>
    </xf>
    <xf numFmtId="0" fontId="2" fillId="2" borderId="20" xfId="0" applyFont="1" applyFill="1" applyBorder="1" applyAlignment="1">
      <alignment horizontal="left"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0" fillId="0" borderId="11" xfId="0" applyBorder="1" applyAlignment="1">
      <alignment horizontal="center"/>
    </xf>
    <xf numFmtId="2" fontId="0" fillId="0" borderId="40" xfId="2" applyNumberFormat="1" applyFont="1" applyFill="1" applyBorder="1"/>
    <xf numFmtId="2" fontId="0" fillId="0" borderId="12" xfId="0" applyNumberFormat="1" applyBorder="1"/>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35" xfId="0" applyFont="1" applyFill="1" applyBorder="1" applyAlignment="1">
      <alignment horizontal="center" vertical="center" wrapText="1"/>
    </xf>
    <xf numFmtId="0" fontId="2" fillId="11" borderId="9" xfId="0" applyFont="1" applyFill="1" applyBorder="1" applyAlignment="1">
      <alignment horizontal="center" vertical="center" wrapText="1"/>
    </xf>
    <xf numFmtId="2" fontId="0" fillId="0" borderId="16" xfId="2" applyNumberFormat="1" applyFont="1" applyFill="1" applyBorder="1"/>
    <xf numFmtId="0" fontId="6" fillId="0" borderId="24" xfId="0" applyFont="1" applyBorder="1"/>
    <xf numFmtId="0" fontId="0" fillId="0" borderId="45" xfId="0" applyBorder="1" applyAlignment="1">
      <alignment horizontal="center"/>
    </xf>
    <xf numFmtId="2" fontId="0" fillId="0" borderId="15" xfId="0" applyNumberFormat="1" applyBorder="1"/>
    <xf numFmtId="0" fontId="0" fillId="0" borderId="10" xfId="0" applyBorder="1"/>
    <xf numFmtId="0" fontId="2" fillId="0" borderId="33" xfId="0" applyFont="1" applyBorder="1" applyAlignment="1">
      <alignment horizontal="center"/>
    </xf>
    <xf numFmtId="0" fontId="2" fillId="0" borderId="32" xfId="0" applyFont="1" applyBorder="1" applyAlignment="1">
      <alignment horizontal="left"/>
    </xf>
    <xf numFmtId="2" fontId="2" fillId="0" borderId="33" xfId="0" applyNumberFormat="1" applyFont="1" applyBorder="1"/>
    <xf numFmtId="2" fontId="2" fillId="0" borderId="34" xfId="0" applyNumberFormat="1" applyFont="1" applyBorder="1"/>
    <xf numFmtId="0" fontId="3" fillId="0" borderId="3" xfId="3" applyFill="1" applyBorder="1" applyAlignment="1" applyProtection="1">
      <alignment vertical="center" wrapText="1"/>
      <protection locked="0"/>
    </xf>
    <xf numFmtId="0" fontId="3" fillId="0" borderId="11" xfId="3" applyFill="1" applyBorder="1" applyAlignment="1" applyProtection="1">
      <alignment vertical="center" wrapText="1"/>
      <protection locked="0"/>
    </xf>
    <xf numFmtId="0" fontId="2" fillId="0" borderId="0" xfId="0" applyFont="1" applyAlignment="1" applyProtection="1">
      <alignment horizontal="left" wrapText="1"/>
      <protection locked="0"/>
    </xf>
    <xf numFmtId="0" fontId="2" fillId="0" borderId="0" xfId="0" applyFont="1" applyAlignment="1" applyProtection="1">
      <alignment horizontal="center"/>
      <protection locked="0"/>
    </xf>
    <xf numFmtId="0" fontId="2" fillId="0" borderId="22" xfId="0" applyFont="1" applyBorder="1" applyProtection="1">
      <protection locked="0"/>
    </xf>
    <xf numFmtId="0" fontId="2" fillId="0" borderId="0" xfId="0" applyFont="1" applyAlignment="1" applyProtection="1">
      <alignment vertical="center"/>
      <protection locked="0"/>
    </xf>
    <xf numFmtId="0" fontId="2" fillId="0" borderId="22" xfId="0" applyFont="1" applyBorder="1" applyAlignment="1">
      <alignment horizontal="center" vertical="center"/>
    </xf>
    <xf numFmtId="0" fontId="2" fillId="0" borderId="22" xfId="0" applyFont="1" applyBorder="1"/>
    <xf numFmtId="0" fontId="0" fillId="0" borderId="59" xfId="0" applyBorder="1" applyAlignment="1" applyProtection="1">
      <alignment horizontal="left" vertical="center"/>
      <protection locked="0"/>
    </xf>
    <xf numFmtId="0" fontId="3" fillId="0" borderId="50" xfId="3" applyFill="1" applyBorder="1" applyAlignment="1" applyProtection="1">
      <alignment vertical="center"/>
      <protection locked="0"/>
    </xf>
    <xf numFmtId="0" fontId="0" fillId="0" borderId="50" xfId="0" applyBorder="1" applyAlignment="1" applyProtection="1">
      <alignment horizontal="center" vertical="center"/>
      <protection locked="0"/>
    </xf>
    <xf numFmtId="0" fontId="0" fillId="0" borderId="51" xfId="0" applyBorder="1" applyAlignment="1">
      <alignment vertical="center"/>
    </xf>
    <xf numFmtId="0" fontId="0" fillId="0" borderId="38" xfId="0" applyBorder="1" applyAlignment="1" applyProtection="1">
      <alignment horizontal="left" vertical="center"/>
      <protection locked="0"/>
    </xf>
    <xf numFmtId="0" fontId="0" fillId="0" borderId="94" xfId="0" applyBorder="1" applyAlignment="1" applyProtection="1">
      <alignment horizontal="left" vertical="center"/>
      <protection locked="0"/>
    </xf>
    <xf numFmtId="0" fontId="14" fillId="0" borderId="3" xfId="0" applyFont="1" applyBorder="1" applyAlignment="1">
      <alignment horizontal="center"/>
    </xf>
    <xf numFmtId="0" fontId="14" fillId="0" borderId="1" xfId="0" applyFont="1" applyBorder="1" applyAlignment="1">
      <alignment horizontal="center"/>
    </xf>
    <xf numFmtId="0" fontId="14" fillId="0" borderId="1" xfId="0" applyFont="1" applyBorder="1" applyAlignment="1">
      <alignment horizontal="center" vertical="center"/>
    </xf>
    <xf numFmtId="0" fontId="14" fillId="0" borderId="50" xfId="0" applyFont="1" applyBorder="1" applyAlignment="1">
      <alignment horizontal="center"/>
    </xf>
    <xf numFmtId="0" fontId="14" fillId="0" borderId="19" xfId="0" applyFont="1" applyBorder="1" applyAlignment="1">
      <alignment horizontal="center"/>
    </xf>
    <xf numFmtId="0" fontId="14" fillId="0" borderId="11" xfId="0" applyFont="1" applyBorder="1" applyAlignment="1">
      <alignment horizontal="center"/>
    </xf>
    <xf numFmtId="0" fontId="0" fillId="0" borderId="19" xfId="0" applyBorder="1" applyAlignment="1">
      <alignment horizontal="center"/>
    </xf>
    <xf numFmtId="49" fontId="0" fillId="0" borderId="0" xfId="0" applyNumberFormat="1" applyFill="1" applyAlignment="1" applyProtection="1">
      <alignment vertical="top"/>
      <protection locked="0"/>
    </xf>
    <xf numFmtId="49" fontId="0" fillId="0" borderId="25" xfId="0" applyNumberFormat="1" applyFill="1" applyBorder="1" applyAlignment="1" applyProtection="1">
      <alignment vertical="top"/>
      <protection locked="0"/>
    </xf>
    <xf numFmtId="0" fontId="0" fillId="0" borderId="0" xfId="0" applyFill="1"/>
    <xf numFmtId="0" fontId="0" fillId="0" borderId="0" xfId="0" applyBorder="1"/>
    <xf numFmtId="0" fontId="0" fillId="0" borderId="30" xfId="0" applyBorder="1" applyAlignment="1">
      <alignment vertical="center"/>
    </xf>
    <xf numFmtId="0" fontId="0" fillId="0" borderId="5" xfId="0" applyFill="1" applyBorder="1"/>
    <xf numFmtId="0" fontId="0" fillId="0" borderId="1" xfId="0" applyFill="1" applyBorder="1" applyAlignment="1">
      <alignment horizontal="center"/>
    </xf>
    <xf numFmtId="0" fontId="0" fillId="0" borderId="1" xfId="0" applyFill="1" applyBorder="1"/>
    <xf numFmtId="0" fontId="0" fillId="0" borderId="50" xfId="0" applyFill="1" applyBorder="1"/>
    <xf numFmtId="0" fontId="14" fillId="0" borderId="50" xfId="0" applyFont="1" applyFill="1" applyBorder="1" applyAlignment="1">
      <alignment horizontal="center"/>
    </xf>
    <xf numFmtId="0" fontId="45" fillId="0" borderId="0" xfId="0" applyFont="1" applyFill="1" applyAlignment="1">
      <alignment horizontal="center"/>
    </xf>
    <xf numFmtId="0" fontId="0" fillId="0" borderId="50" xfId="0" applyFill="1" applyBorder="1" applyAlignment="1">
      <alignment horizontal="center"/>
    </xf>
    <xf numFmtId="2" fontId="44" fillId="0" borderId="6" xfId="0" applyNumberFormat="1" applyFont="1" applyFill="1" applyBorder="1" applyAlignment="1">
      <alignment vertical="center"/>
    </xf>
    <xf numFmtId="0" fontId="45" fillId="0" borderId="0" xfId="0" applyFont="1" applyFill="1"/>
    <xf numFmtId="0" fontId="48" fillId="0" borderId="0" xfId="0" applyFont="1"/>
    <xf numFmtId="0" fontId="0" fillId="0" borderId="0" xfId="0" applyFont="1"/>
    <xf numFmtId="0" fontId="2" fillId="0" borderId="0" xfId="0" applyFont="1" applyAlignment="1">
      <alignment vertical="center" wrapText="1"/>
    </xf>
    <xf numFmtId="44" fontId="0" fillId="0" borderId="1" xfId="1" applyFont="1" applyBorder="1"/>
    <xf numFmtId="0" fontId="0" fillId="0" borderId="50" xfId="0" applyFont="1" applyBorder="1" applyAlignment="1">
      <alignment horizontal="center"/>
    </xf>
    <xf numFmtId="0" fontId="0" fillId="0" borderId="1" xfId="0" applyFont="1" applyBorder="1" applyAlignment="1">
      <alignment horizontal="center"/>
    </xf>
    <xf numFmtId="0" fontId="0" fillId="0" borderId="1" xfId="0" applyFont="1" applyBorder="1" applyAlignment="1">
      <alignment horizontal="center" vertical="center"/>
    </xf>
    <xf numFmtId="0" fontId="0" fillId="0" borderId="8" xfId="0" applyFont="1" applyBorder="1" applyAlignment="1">
      <alignment horizontal="center"/>
    </xf>
    <xf numFmtId="0" fontId="14" fillId="0" borderId="0" xfId="0" applyFont="1" applyBorder="1" applyAlignment="1">
      <alignment horizontal="center" vertical="center"/>
    </xf>
    <xf numFmtId="0" fontId="14" fillId="0" borderId="0" xfId="0" applyFont="1"/>
    <xf numFmtId="0" fontId="14" fillId="0" borderId="8" xfId="0" applyFont="1" applyBorder="1" applyAlignment="1">
      <alignment horizontal="center"/>
    </xf>
    <xf numFmtId="49" fontId="0" fillId="0" borderId="1" xfId="0" applyNumberFormat="1" applyFill="1" applyBorder="1" applyAlignment="1" applyProtection="1">
      <alignment vertical="top"/>
      <protection locked="0"/>
    </xf>
    <xf numFmtId="0" fontId="0" fillId="0" borderId="0" xfId="0" applyAlignment="1">
      <alignment horizont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17" fillId="2" borderId="31" xfId="0" applyFont="1" applyFill="1" applyBorder="1" applyAlignment="1">
      <alignment horizontal="left" vertical="top" wrapText="1"/>
    </xf>
    <xf numFmtId="0" fontId="17" fillId="2" borderId="28" xfId="0" applyFont="1" applyFill="1" applyBorder="1" applyAlignment="1">
      <alignment horizontal="left" vertical="top" wrapText="1"/>
    </xf>
    <xf numFmtId="0" fontId="17" fillId="0" borderId="32" xfId="0" applyFont="1" applyBorder="1" applyAlignment="1">
      <alignment horizontal="left" vertical="top" wrapText="1"/>
    </xf>
    <xf numFmtId="0" fontId="17" fillId="0" borderId="34"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ont="1" applyFill="1" applyBorder="1" applyAlignment="1" applyProtection="1">
      <alignment horizontal="left" vertical="top" wrapText="1"/>
      <protection locked="0"/>
    </xf>
    <xf numFmtId="49" fontId="0" fillId="2" borderId="0" xfId="0" applyNumberFormat="1" applyFont="1" applyFill="1" applyAlignment="1" applyProtection="1">
      <alignment horizontal="left" vertical="top" wrapText="1"/>
      <protection locked="0"/>
    </xf>
    <xf numFmtId="49" fontId="0" fillId="2" borderId="25" xfId="0" applyNumberFormat="1" applyFon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30" xfId="0" applyNumberFormat="1" applyBorder="1" applyAlignment="1" applyProtection="1">
      <alignment horizontal="left"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164" fontId="0" fillId="0" borderId="24" xfId="0" applyNumberFormat="1" applyBorder="1" applyAlignment="1">
      <alignment horizontal="center"/>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35" fillId="0" borderId="24" xfId="0" applyFont="1" applyBorder="1" applyAlignment="1">
      <alignment horizontal="center"/>
    </xf>
    <xf numFmtId="165" fontId="0" fillId="0" borderId="24" xfId="0" applyNumberFormat="1" applyBorder="1" applyAlignment="1">
      <alignment horizontal="center"/>
    </xf>
    <xf numFmtId="0" fontId="44" fillId="0" borderId="24" xfId="0" applyFont="1" applyBorder="1" applyAlignment="1">
      <alignment horizontal="center"/>
    </xf>
    <xf numFmtId="0" fontId="44" fillId="0" borderId="46" xfId="0" applyFont="1" applyBorder="1" applyAlignment="1">
      <alignment horizontal="center"/>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0" fillId="0" borderId="47" xfId="0" applyBorder="1" applyAlignment="1">
      <alignment horizontal="center"/>
    </xf>
    <xf numFmtId="0" fontId="8" fillId="4" borderId="30" xfId="0" applyFont="1" applyFill="1" applyBorder="1" applyAlignment="1">
      <alignment horizontal="center" wrapText="1"/>
    </xf>
    <xf numFmtId="0" fontId="8" fillId="4" borderId="0" xfId="0" applyFont="1" applyFill="1" applyAlignment="1">
      <alignment horizontal="center" wrapText="1"/>
    </xf>
    <xf numFmtId="0" fontId="8" fillId="4" borderId="25" xfId="0" applyFont="1" applyFill="1" applyBorder="1" applyAlignment="1">
      <alignment horizontal="center" wrapText="1"/>
    </xf>
    <xf numFmtId="0" fontId="36" fillId="5" borderId="32" xfId="0" applyFont="1" applyFill="1" applyBorder="1" applyAlignment="1">
      <alignment horizontal="center"/>
    </xf>
    <xf numFmtId="0" fontId="37" fillId="5" borderId="33" xfId="0" applyFont="1" applyFill="1" applyBorder="1" applyAlignment="1">
      <alignment horizontal="center"/>
    </xf>
    <xf numFmtId="0" fontId="37" fillId="5" borderId="34" xfId="0" applyFont="1" applyFill="1" applyBorder="1" applyAlignment="1">
      <alignment horizontal="center"/>
    </xf>
    <xf numFmtId="0" fontId="8" fillId="4" borderId="31" xfId="0" applyFont="1" applyFill="1" applyBorder="1" applyAlignment="1">
      <alignment horizontal="center" wrapText="1"/>
    </xf>
    <xf numFmtId="0" fontId="8" fillId="4" borderId="27" xfId="0" applyFont="1" applyFill="1" applyBorder="1" applyAlignment="1">
      <alignment horizontal="center" wrapText="1"/>
    </xf>
    <xf numFmtId="0" fontId="8" fillId="4" borderId="28" xfId="0" applyFont="1" applyFill="1" applyBorder="1" applyAlignment="1">
      <alignment horizontal="center" wrapText="1"/>
    </xf>
    <xf numFmtId="0" fontId="0" fillId="2" borderId="19" xfId="0" applyFill="1" applyBorder="1" applyAlignment="1">
      <alignment horizontal="left" vertical="center" wrapText="1"/>
    </xf>
    <xf numFmtId="0" fontId="0" fillId="2" borderId="20" xfId="0" applyFill="1" applyBorder="1" applyAlignment="1">
      <alignment horizontal="left" vertical="center" wrapText="1"/>
    </xf>
    <xf numFmtId="0" fontId="0" fillId="2" borderId="91" xfId="0" applyFill="1" applyBorder="1" applyAlignment="1">
      <alignment horizontal="left" vertical="center" wrapText="1"/>
    </xf>
    <xf numFmtId="0" fontId="0" fillId="3" borderId="19" xfId="0" applyFill="1" applyBorder="1" applyAlignment="1">
      <alignment horizontal="left" vertical="center"/>
    </xf>
    <xf numFmtId="0" fontId="0" fillId="3" borderId="20" xfId="0" applyFill="1" applyBorder="1" applyAlignment="1">
      <alignment horizontal="left" vertical="center"/>
    </xf>
    <xf numFmtId="0" fontId="0" fillId="3" borderId="91" xfId="0" applyFill="1" applyBorder="1" applyAlignment="1">
      <alignment horizontal="left" vertical="center"/>
    </xf>
    <xf numFmtId="0" fontId="0" fillId="3" borderId="35" xfId="0" applyFill="1" applyBorder="1" applyAlignment="1">
      <alignment horizontal="left" vertical="center" wrapText="1"/>
    </xf>
    <xf numFmtId="0" fontId="0" fillId="3" borderId="62" xfId="0" applyFill="1" applyBorder="1" applyAlignment="1">
      <alignment horizontal="left" vertical="center" wrapText="1"/>
    </xf>
    <xf numFmtId="0" fontId="0" fillId="3" borderId="63" xfId="0" applyFill="1" applyBorder="1" applyAlignment="1">
      <alignment horizontal="left" vertical="center" wrapText="1"/>
    </xf>
    <xf numFmtId="0" fontId="39" fillId="5" borderId="55" xfId="0" applyFont="1" applyFill="1" applyBorder="1" applyAlignment="1">
      <alignment horizontal="center" vertical="center" wrapText="1"/>
    </xf>
    <xf numFmtId="0" fontId="39" fillId="5" borderId="43" xfId="0"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6" fontId="14" fillId="0" borderId="16" xfId="0" applyNumberFormat="1" applyFont="1" applyBorder="1" applyAlignment="1" applyProtection="1">
      <alignment horizontal="center" vertical="center"/>
      <protection locked="0"/>
    </xf>
    <xf numFmtId="166" fontId="14" fillId="0" borderId="71" xfId="0" applyNumberFormat="1" applyFont="1" applyBorder="1" applyAlignment="1" applyProtection="1">
      <alignment horizontal="center" vertical="center"/>
      <protection locked="0"/>
    </xf>
    <xf numFmtId="166" fontId="14" fillId="0" borderId="19" xfId="0" applyNumberFormat="1" applyFont="1" applyBorder="1" applyAlignment="1" applyProtection="1">
      <alignment horizontal="center" vertical="center"/>
      <protection locked="0"/>
    </xf>
    <xf numFmtId="166" fontId="14" fillId="0" borderId="21" xfId="0" applyNumberFormat="1" applyFon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0" fillId="3" borderId="19" xfId="0" applyFill="1" applyBorder="1" applyAlignment="1">
      <alignment horizontal="left" vertical="center" wrapText="1"/>
    </xf>
    <xf numFmtId="0" fontId="0" fillId="3" borderId="20" xfId="0" applyFill="1" applyBorder="1" applyAlignment="1">
      <alignment horizontal="left" vertical="center" wrapText="1"/>
    </xf>
    <xf numFmtId="0" fontId="0" fillId="3" borderId="91" xfId="0" applyFill="1" applyBorder="1" applyAlignment="1">
      <alignment horizontal="left" vertical="center" wrapText="1"/>
    </xf>
    <xf numFmtId="0" fontId="0" fillId="3" borderId="19" xfId="0" applyFill="1" applyBorder="1" applyAlignment="1" applyProtection="1">
      <alignment horizontal="center" vertical="center"/>
      <protection locked="0"/>
    </xf>
    <xf numFmtId="0" fontId="0" fillId="3" borderId="20" xfId="0" applyFill="1" applyBorder="1" applyAlignment="1" applyProtection="1">
      <alignment horizontal="center" vertical="center"/>
      <protection locked="0"/>
    </xf>
    <xf numFmtId="0" fontId="0" fillId="3" borderId="91" xfId="0" applyFill="1" applyBorder="1" applyAlignment="1" applyProtection="1">
      <alignment horizontal="center" vertical="center"/>
      <protection locked="0"/>
    </xf>
    <xf numFmtId="0" fontId="0" fillId="3" borderId="19" xfId="0" applyFill="1" applyBorder="1" applyAlignment="1" applyProtection="1">
      <alignment horizontal="left" vertical="center"/>
      <protection locked="0"/>
    </xf>
    <xf numFmtId="0" fontId="0" fillId="3" borderId="20" xfId="0" applyFill="1" applyBorder="1" applyAlignment="1" applyProtection="1">
      <alignment horizontal="left" vertical="center"/>
      <protection locked="0"/>
    </xf>
    <xf numFmtId="0" fontId="0" fillId="3" borderId="91" xfId="0" applyFill="1" applyBorder="1" applyAlignment="1" applyProtection="1">
      <alignment horizontal="left" vertical="center"/>
      <protection locked="0"/>
    </xf>
    <xf numFmtId="0" fontId="14" fillId="3" borderId="19" xfId="0" quotePrefix="1" applyFont="1" applyFill="1" applyBorder="1" applyAlignment="1" applyProtection="1">
      <alignment horizontal="left" vertical="center" wrapText="1"/>
      <protection locked="0"/>
    </xf>
    <xf numFmtId="0" fontId="14" fillId="3" borderId="20" xfId="0" applyFont="1" applyFill="1" applyBorder="1" applyAlignment="1" applyProtection="1">
      <alignment horizontal="left" vertical="center"/>
      <protection locked="0"/>
    </xf>
    <xf numFmtId="0" fontId="14" fillId="3" borderId="91" xfId="0" applyFont="1" applyFill="1" applyBorder="1" applyAlignment="1" applyProtection="1">
      <alignment horizontal="left"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0" fillId="3" borderId="19" xfId="0" applyFill="1" applyBorder="1" applyAlignment="1">
      <alignment horizontal="center" vertical="center"/>
    </xf>
    <xf numFmtId="0" fontId="0" fillId="3" borderId="21" xfId="0" applyFill="1" applyBorder="1" applyAlignment="1">
      <alignment horizontal="center" vertical="center"/>
    </xf>
    <xf numFmtId="0" fontId="47" fillId="5" borderId="53" xfId="0" applyFont="1" applyFill="1" applyBorder="1" applyAlignment="1">
      <alignment horizontal="center" vertical="center" wrapText="1"/>
    </xf>
    <xf numFmtId="0" fontId="47" fillId="5" borderId="54" xfId="0" applyFont="1" applyFill="1" applyBorder="1" applyAlignment="1">
      <alignment horizontal="center" vertical="center" wrapText="1"/>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1" xfId="0" applyBorder="1" applyAlignment="1">
      <alignment horizont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3" fillId="16" borderId="87" xfId="4" applyFont="1" applyBorder="1" applyAlignment="1">
      <alignment horizontal="left" vertical="center" wrapText="1"/>
    </xf>
    <xf numFmtId="0" fontId="33" fillId="16" borderId="88" xfId="4" applyFont="1" applyBorder="1" applyAlignment="1">
      <alignment horizontal="left" vertical="center" wrapText="1"/>
    </xf>
    <xf numFmtId="0" fontId="33"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7" fillId="0" borderId="16" xfId="0" applyNumberFormat="1" applyFont="1" applyBorder="1" applyAlignment="1">
      <alignment horizontal="center" vertical="center"/>
    </xf>
    <xf numFmtId="2" fontId="27" fillId="0" borderId="17" xfId="0" applyNumberFormat="1" applyFont="1" applyBorder="1" applyAlignment="1">
      <alignment horizontal="center" vertical="center"/>
    </xf>
    <xf numFmtId="2" fontId="27"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29" fillId="16" borderId="87" xfId="4" applyBorder="1" applyAlignment="1">
      <alignment horizontal="left" vertical="center" wrapText="1"/>
    </xf>
    <xf numFmtId="0" fontId="29" fillId="16" borderId="88" xfId="4" applyBorder="1" applyAlignment="1">
      <alignment horizontal="left" vertical="center" wrapText="1"/>
    </xf>
    <xf numFmtId="0" fontId="29"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1" fillId="0" borderId="11" xfId="0" applyFont="1" applyBorder="1" applyAlignment="1">
      <alignment horizontal="left" vertical="top"/>
    </xf>
    <xf numFmtId="0" fontId="41" fillId="0" borderId="12" xfId="0" applyFont="1" applyBorder="1" applyAlignment="1">
      <alignment horizontal="left" vertical="top"/>
    </xf>
    <xf numFmtId="0" fontId="30" fillId="16" borderId="1" xfId="4" applyFont="1" applyBorder="1" applyAlignment="1">
      <alignment horizontal="left" vertical="top"/>
    </xf>
    <xf numFmtId="167" fontId="30" fillId="16" borderId="1" xfId="4" applyNumberFormat="1" applyFont="1" applyBorder="1" applyAlignment="1" applyProtection="1">
      <alignment horizontal="center" vertical="center"/>
    </xf>
    <xf numFmtId="0" fontId="30" fillId="16" borderId="1" xfId="4" applyFont="1" applyBorder="1" applyAlignment="1" applyProtection="1">
      <alignment horizontal="center" vertical="center"/>
    </xf>
    <xf numFmtId="0" fontId="30"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3" fillId="16" borderId="75" xfId="4" applyFont="1" applyBorder="1" applyAlignment="1">
      <alignment horizontal="left" vertical="center" wrapText="1"/>
    </xf>
    <xf numFmtId="0" fontId="33" fillId="16" borderId="79" xfId="4" applyFont="1" applyBorder="1" applyAlignment="1">
      <alignment horizontal="left" vertical="center" wrapText="1"/>
    </xf>
    <xf numFmtId="0" fontId="33" fillId="16" borderId="0" xfId="4" applyFont="1" applyBorder="1" applyAlignment="1">
      <alignment horizontal="left" vertical="center" wrapText="1"/>
    </xf>
    <xf numFmtId="0" fontId="33" fillId="16" borderId="80" xfId="4" applyFont="1" applyBorder="1" applyAlignment="1">
      <alignment horizontal="left" vertical="center" wrapText="1"/>
    </xf>
    <xf numFmtId="0" fontId="33" fillId="16" borderId="78" xfId="4" applyFont="1" applyBorder="1" applyAlignment="1">
      <alignment horizontal="left" vertical="center" wrapText="1"/>
    </xf>
    <xf numFmtId="0" fontId="33" fillId="16" borderId="81" xfId="4" applyFont="1" applyBorder="1" applyAlignment="1">
      <alignment horizontal="left" vertical="center" wrapText="1"/>
    </xf>
    <xf numFmtId="0" fontId="29" fillId="16" borderId="75" xfId="4" applyBorder="1" applyAlignment="1">
      <alignment horizontal="left" vertical="center" wrapText="1"/>
    </xf>
    <xf numFmtId="0" fontId="29" fillId="16" borderId="79" xfId="4" applyBorder="1" applyAlignment="1">
      <alignment horizontal="left" vertical="center" wrapText="1"/>
    </xf>
    <xf numFmtId="0" fontId="29" fillId="16" borderId="0" xfId="4" applyBorder="1" applyAlignment="1">
      <alignment horizontal="left" vertical="center" wrapText="1"/>
    </xf>
    <xf numFmtId="0" fontId="29" fillId="16" borderId="80" xfId="4" applyBorder="1" applyAlignment="1">
      <alignment horizontal="left" vertical="center" wrapText="1"/>
    </xf>
    <xf numFmtId="0" fontId="29" fillId="16" borderId="76" xfId="4" applyBorder="1" applyAlignment="1">
      <alignment horizontal="left" vertical="center" wrapText="1"/>
    </xf>
    <xf numFmtId="0" fontId="29" fillId="16" borderId="77" xfId="4" applyBorder="1" applyAlignment="1">
      <alignment horizontal="left" vertical="center" wrapText="1"/>
    </xf>
    <xf numFmtId="0" fontId="29" fillId="16" borderId="78" xfId="4" applyBorder="1" applyAlignment="1">
      <alignment horizontal="left" vertical="center" wrapText="1"/>
    </xf>
    <xf numFmtId="0" fontId="29"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6"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m.fernandez@banijay.com" TargetMode="External"/><Relationship Id="rId13" Type="http://schemas.openxmlformats.org/officeDocument/2006/relationships/hyperlink" Target="mailto:Matteo.TRELEANI@univ-cotedazur.fr" TargetMode="External"/><Relationship Id="rId3" Type="http://schemas.openxmlformats.org/officeDocument/2006/relationships/hyperlink" Target="mailto:ma.philippe@banijay.com" TargetMode="External"/><Relationship Id="rId7" Type="http://schemas.openxmlformats.org/officeDocument/2006/relationships/hyperlink" Target="mailto:c.rossispencer@banijay.com" TargetMode="External"/><Relationship Id="rId12" Type="http://schemas.openxmlformats.org/officeDocument/2006/relationships/hyperlink" Target="mailto:Marc.MARTI@univ-cotedazur.fr" TargetMode="External"/><Relationship Id="rId2" Type="http://schemas.openxmlformats.org/officeDocument/2006/relationships/hyperlink" Target="mailto:m.schweitzer@banijay.com" TargetMode="External"/><Relationship Id="rId1" Type="http://schemas.openxmlformats.org/officeDocument/2006/relationships/hyperlink" Target="mailto:b.duboin@banijayproductions.fr" TargetMode="External"/><Relationship Id="rId6" Type="http://schemas.openxmlformats.org/officeDocument/2006/relationships/hyperlink" Target="mailto:e.minc@banijay.com" TargetMode="External"/><Relationship Id="rId11" Type="http://schemas.openxmlformats.org/officeDocument/2006/relationships/hyperlink" Target="mailto:Celine.MASONI@univ-cotedazur.fr" TargetMode="External"/><Relationship Id="rId5" Type="http://schemas.openxmlformats.org/officeDocument/2006/relationships/hyperlink" Target="mailto:e.hannedouche@banijay.com" TargetMode="External"/><Relationship Id="rId15" Type="http://schemas.openxmlformats.org/officeDocument/2006/relationships/vmlDrawing" Target="../drawings/vmlDrawing2.vml"/><Relationship Id="rId10" Type="http://schemas.openxmlformats.org/officeDocument/2006/relationships/hyperlink" Target="mailto:Valerie.TRUBERT@univ-cotedazur.fr" TargetMode="External"/><Relationship Id="rId4" Type="http://schemas.openxmlformats.org/officeDocument/2006/relationships/hyperlink" Target="mailto:James.Townley@banijay.com" TargetMode="External"/><Relationship Id="rId9" Type="http://schemas.openxmlformats.org/officeDocument/2006/relationships/hyperlink" Target="mailto:ghita.benkirane@orange.fr" TargetMode="External"/><Relationship Id="rId1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43" zoomScaleNormal="100" zoomScaleSheetLayoutView="100" workbookViewId="0">
      <selection activeCell="U29" sqref="U29"/>
    </sheetView>
  </sheetViews>
  <sheetFormatPr baseColWidth="10" defaultColWidth="9.140625" defaultRowHeight="15"/>
  <cols>
    <col min="1" max="1" width="13.425781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C32" sqref="C32"/>
    </sheetView>
  </sheetViews>
  <sheetFormatPr baseColWidth="10" defaultRowHeight="15"/>
  <cols>
    <col min="1" max="1" width="111.85546875" customWidth="1"/>
    <col min="2" max="2" width="21.7109375" customWidth="1"/>
    <col min="4" max="4" width="47.42578125" customWidth="1"/>
  </cols>
  <sheetData>
    <row r="1" spans="1:2" ht="68.25" customHeight="1" thickBot="1">
      <c r="A1" s="37" t="s">
        <v>237</v>
      </c>
      <c r="B1" s="36"/>
    </row>
    <row r="2" spans="1:2" ht="15.75" thickBot="1"/>
    <row r="3" spans="1:2" ht="15.75" thickBot="1">
      <c r="A3" s="326" t="s">
        <v>441</v>
      </c>
      <c r="B3" s="327"/>
    </row>
    <row r="4" spans="1:2" ht="15.75" thickBot="1">
      <c r="A4" s="42" t="s">
        <v>225</v>
      </c>
      <c r="B4" s="35" t="s">
        <v>148</v>
      </c>
    </row>
    <row r="5" spans="1:2" ht="15.75" thickBot="1">
      <c r="A5" s="44" t="s">
        <v>222</v>
      </c>
      <c r="B5" s="170" t="s">
        <v>53</v>
      </c>
    </row>
    <row r="6" spans="1:2" ht="45.75" thickBot="1">
      <c r="A6" s="45" t="s">
        <v>78</v>
      </c>
      <c r="B6" s="43" t="s">
        <v>116</v>
      </c>
    </row>
    <row r="7" spans="1:2">
      <c r="A7" s="321" t="s">
        <v>556</v>
      </c>
      <c r="B7" s="322"/>
    </row>
    <row r="8" spans="1:2" ht="30" customHeight="1">
      <c r="A8" s="328" t="s">
        <v>557</v>
      </c>
      <c r="B8" s="329"/>
    </row>
    <row r="9" spans="1:2" ht="30.75" customHeight="1" thickBot="1">
      <c r="A9" s="315" t="s">
        <v>545</v>
      </c>
      <c r="B9" s="316"/>
    </row>
    <row r="10" spans="1:2" ht="96.75" customHeight="1" thickBot="1">
      <c r="A10" s="319" t="s">
        <v>369</v>
      </c>
      <c r="B10" s="320"/>
    </row>
    <row r="11" spans="1:2" ht="30" customHeight="1">
      <c r="A11" s="321" t="s">
        <v>499</v>
      </c>
      <c r="B11" s="322"/>
    </row>
    <row r="12" spans="1:2">
      <c r="A12" s="48" t="s">
        <v>228</v>
      </c>
      <c r="B12" s="38" t="s">
        <v>1</v>
      </c>
    </row>
    <row r="13" spans="1:2">
      <c r="A13" s="47" t="s">
        <v>167</v>
      </c>
      <c r="B13" s="46" t="s">
        <v>82</v>
      </c>
    </row>
    <row r="14" spans="1:2">
      <c r="A14" s="47" t="s">
        <v>168</v>
      </c>
      <c r="B14" s="46" t="s">
        <v>84</v>
      </c>
    </row>
    <row r="15" spans="1:2" ht="15.75" thickBot="1">
      <c r="A15" s="315" t="s">
        <v>494</v>
      </c>
      <c r="B15" s="316"/>
    </row>
    <row r="16" spans="1:2" ht="80.099999999999994" customHeight="1" thickBot="1">
      <c r="A16" s="321" t="s">
        <v>370</v>
      </c>
      <c r="B16" s="322"/>
    </row>
    <row r="17" spans="1:4" ht="21.75" customHeight="1">
      <c r="A17" s="41" t="s">
        <v>234</v>
      </c>
      <c r="B17" s="39" t="s">
        <v>333</v>
      </c>
    </row>
    <row r="18" spans="1:4" ht="21.75" customHeight="1" thickBot="1">
      <c r="A18" s="48" t="s">
        <v>235</v>
      </c>
      <c r="B18" s="16" t="s">
        <v>334</v>
      </c>
    </row>
    <row r="19" spans="1:4">
      <c r="A19" s="41" t="s">
        <v>223</v>
      </c>
      <c r="B19" s="54"/>
    </row>
    <row r="20" spans="1:4">
      <c r="A20" s="50" t="s">
        <v>226</v>
      </c>
      <c r="B20" s="16" t="s">
        <v>4</v>
      </c>
    </row>
    <row r="21" spans="1:4" ht="15.75" thickBot="1">
      <c r="A21" s="51" t="s">
        <v>227</v>
      </c>
      <c r="B21" s="40" t="s">
        <v>4</v>
      </c>
    </row>
    <row r="22" spans="1:4" ht="32.25" customHeight="1" thickBot="1">
      <c r="A22" s="319" t="s">
        <v>335</v>
      </c>
      <c r="B22" s="320"/>
    </row>
    <row r="23" spans="1:4" ht="27.75" customHeight="1" thickBot="1">
      <c r="A23" s="319" t="s">
        <v>495</v>
      </c>
      <c r="B23" s="320"/>
    </row>
    <row r="24" spans="1:4">
      <c r="A24" s="321" t="s">
        <v>497</v>
      </c>
      <c r="B24" s="322"/>
    </row>
    <row r="25" spans="1:4" ht="15.75" thickBot="1">
      <c r="A25" s="315" t="s">
        <v>496</v>
      </c>
      <c r="B25" s="316"/>
    </row>
    <row r="26" spans="1:4" ht="17.25" customHeight="1">
      <c r="A26" s="41" t="s">
        <v>229</v>
      </c>
      <c r="B26" s="49"/>
    </row>
    <row r="27" spans="1:4" ht="70.5" customHeight="1" thickBot="1">
      <c r="A27" s="315" t="s">
        <v>572</v>
      </c>
      <c r="B27" s="316"/>
    </row>
    <row r="28" spans="1:4" ht="30.75" customHeight="1">
      <c r="A28" s="41" t="s">
        <v>493</v>
      </c>
      <c r="B28" s="49"/>
      <c r="C28" s="292"/>
      <c r="D28" s="3"/>
    </row>
    <row r="29" spans="1:4" ht="15.75" thickBot="1">
      <c r="A29" s="324" t="s">
        <v>558</v>
      </c>
      <c r="B29" s="325"/>
      <c r="C29" s="292"/>
      <c r="D29" s="3"/>
    </row>
    <row r="30" spans="1:4" ht="40.5" customHeight="1">
      <c r="A30" s="321" t="s">
        <v>559</v>
      </c>
      <c r="B30" s="322"/>
    </row>
    <row r="31" spans="1:4" ht="30.75" customHeight="1" thickBot="1">
      <c r="A31" s="315" t="s">
        <v>560</v>
      </c>
      <c r="B31" s="316"/>
    </row>
    <row r="32" spans="1:4" ht="80.099999999999994" customHeight="1" thickBot="1">
      <c r="A32" s="319" t="s">
        <v>571</v>
      </c>
      <c r="B32" s="320"/>
    </row>
    <row r="33" spans="1:2" ht="26.25" customHeight="1">
      <c r="A33" s="41" t="s">
        <v>259</v>
      </c>
      <c r="B33" s="39" t="s">
        <v>6</v>
      </c>
    </row>
    <row r="34" spans="1:2" ht="96.75" customHeight="1" thickBot="1">
      <c r="A34" s="315" t="s">
        <v>562</v>
      </c>
      <c r="B34" s="316"/>
    </row>
    <row r="35" spans="1:2" ht="20.25" customHeight="1" thickBot="1">
      <c r="A35" s="319" t="s">
        <v>260</v>
      </c>
      <c r="B35" s="320"/>
    </row>
    <row r="36" spans="1:2" ht="21" customHeight="1">
      <c r="A36" s="41" t="s">
        <v>261</v>
      </c>
      <c r="B36" s="39"/>
    </row>
    <row r="37" spans="1:2" ht="16.5" customHeight="1" thickBot="1">
      <c r="A37" s="315" t="s">
        <v>224</v>
      </c>
      <c r="B37" s="316"/>
    </row>
    <row r="39" spans="1:2">
      <c r="A39" s="317" t="s">
        <v>252</v>
      </c>
      <c r="B39" s="318"/>
    </row>
    <row r="41" spans="1:2">
      <c r="A41" s="323" t="s">
        <v>230</v>
      </c>
      <c r="B41" s="323"/>
    </row>
    <row r="43" spans="1:2">
      <c r="A43" s="314"/>
      <c r="B43" s="314"/>
    </row>
  </sheetData>
  <mergeCells count="23">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R22"/>
  <sheetViews>
    <sheetView zoomScale="90" zoomScaleNormal="90" workbookViewId="0">
      <selection activeCell="A7" sqref="A7:Q7"/>
    </sheetView>
  </sheetViews>
  <sheetFormatPr baseColWidth="10" defaultRowHeight="15"/>
  <cols>
    <col min="1" max="1" width="29.85546875" customWidth="1"/>
    <col min="2" max="2" width="27.5703125" bestFit="1" customWidth="1"/>
    <col min="3" max="3" width="51.42578125" bestFit="1" customWidth="1"/>
    <col min="4" max="4" width="26" customWidth="1"/>
  </cols>
  <sheetData>
    <row r="1" spans="1:18" ht="19.5" thickBot="1">
      <c r="A1" s="353" t="s">
        <v>257</v>
      </c>
      <c r="B1" s="354"/>
      <c r="C1" s="354"/>
      <c r="D1" s="354"/>
      <c r="E1" s="354"/>
      <c r="F1" s="354"/>
      <c r="G1" s="354"/>
      <c r="H1" s="354"/>
      <c r="I1" s="354"/>
      <c r="J1" s="354"/>
      <c r="K1" s="354"/>
      <c r="L1" s="354"/>
      <c r="M1" s="354"/>
      <c r="N1" s="354"/>
      <c r="O1" s="354"/>
      <c r="P1" s="354"/>
      <c r="Q1" s="355"/>
    </row>
    <row r="2" spans="1:18">
      <c r="A2" s="330" t="s">
        <v>241</v>
      </c>
      <c r="B2" s="331"/>
      <c r="C2" s="331"/>
      <c r="D2" s="331"/>
      <c r="E2" s="331"/>
      <c r="F2" s="331"/>
      <c r="G2" s="331"/>
      <c r="H2" s="331"/>
      <c r="I2" s="331"/>
      <c r="J2" s="331"/>
      <c r="K2" s="331"/>
      <c r="L2" s="331"/>
      <c r="M2" s="331"/>
      <c r="N2" s="331"/>
      <c r="O2" s="331"/>
      <c r="P2" s="331"/>
      <c r="Q2" s="332"/>
    </row>
    <row r="3" spans="1:18" ht="51" customHeight="1">
      <c r="A3" s="336" t="s">
        <v>244</v>
      </c>
      <c r="B3" s="337"/>
      <c r="C3" s="337"/>
      <c r="D3" s="337"/>
      <c r="E3" s="337"/>
      <c r="F3" s="337"/>
      <c r="G3" s="337"/>
      <c r="H3" s="337"/>
      <c r="I3" s="337"/>
      <c r="J3" s="337"/>
      <c r="K3" s="337"/>
      <c r="L3" s="337"/>
      <c r="M3" s="337"/>
      <c r="N3" s="337"/>
      <c r="O3" s="337"/>
      <c r="P3" s="337"/>
      <c r="Q3" s="338"/>
    </row>
    <row r="4" spans="1:18" ht="131.1" customHeight="1" thickBot="1">
      <c r="A4" s="339" t="s">
        <v>574</v>
      </c>
      <c r="B4" s="340"/>
      <c r="C4" s="340"/>
      <c r="D4" s="340"/>
      <c r="E4" s="340"/>
      <c r="F4" s="340"/>
      <c r="G4" s="340"/>
      <c r="H4" s="340"/>
      <c r="I4" s="340"/>
      <c r="J4" s="340"/>
      <c r="K4" s="340"/>
      <c r="L4" s="340"/>
      <c r="M4" s="340"/>
      <c r="N4" s="340"/>
      <c r="O4" s="340"/>
      <c r="P4" s="340"/>
      <c r="Q4" s="341"/>
      <c r="R4" t="s">
        <v>555</v>
      </c>
    </row>
    <row r="5" spans="1:18">
      <c r="A5" s="330" t="s">
        <v>242</v>
      </c>
      <c r="B5" s="331"/>
      <c r="C5" s="331"/>
      <c r="D5" s="331"/>
      <c r="E5" s="331"/>
      <c r="F5" s="331"/>
      <c r="G5" s="331"/>
      <c r="H5" s="331"/>
      <c r="I5" s="331"/>
      <c r="J5" s="331"/>
      <c r="K5" s="331"/>
      <c r="L5" s="331"/>
      <c r="M5" s="331"/>
      <c r="N5" s="331"/>
      <c r="O5" s="331"/>
      <c r="P5" s="331"/>
      <c r="Q5" s="332"/>
    </row>
    <row r="6" spans="1:18" ht="31.5" customHeight="1">
      <c r="A6" s="336" t="s">
        <v>240</v>
      </c>
      <c r="B6" s="342"/>
      <c r="C6" s="342"/>
      <c r="D6" s="342"/>
      <c r="E6" s="342"/>
      <c r="F6" s="342"/>
      <c r="G6" s="342"/>
      <c r="H6" s="342"/>
      <c r="I6" s="342"/>
      <c r="J6" s="342"/>
      <c r="K6" s="342"/>
      <c r="L6" s="342"/>
      <c r="M6" s="342"/>
      <c r="N6" s="342"/>
      <c r="O6" s="342"/>
      <c r="P6" s="342"/>
      <c r="Q6" s="343"/>
    </row>
    <row r="7" spans="1:18" ht="73.5" customHeight="1" thickBot="1">
      <c r="A7" s="350" t="s">
        <v>570</v>
      </c>
      <c r="B7" s="351"/>
      <c r="C7" s="351"/>
      <c r="D7" s="351"/>
      <c r="E7" s="351"/>
      <c r="F7" s="351"/>
      <c r="G7" s="351"/>
      <c r="H7" s="351"/>
      <c r="I7" s="351"/>
      <c r="J7" s="351"/>
      <c r="K7" s="351"/>
      <c r="L7" s="351"/>
      <c r="M7" s="351"/>
      <c r="N7" s="351"/>
      <c r="O7" s="351"/>
      <c r="P7" s="351"/>
      <c r="Q7" s="352"/>
    </row>
    <row r="8" spans="1:18">
      <c r="A8" s="330" t="s">
        <v>243</v>
      </c>
      <c r="B8" s="331"/>
      <c r="C8" s="331"/>
      <c r="D8" s="331"/>
      <c r="E8" s="331"/>
      <c r="F8" s="331"/>
      <c r="G8" s="331"/>
      <c r="H8" s="331"/>
      <c r="I8" s="331"/>
      <c r="J8" s="331"/>
      <c r="K8" s="331"/>
      <c r="L8" s="331"/>
      <c r="M8" s="331"/>
      <c r="N8" s="331"/>
      <c r="O8" s="331"/>
      <c r="P8" s="331"/>
      <c r="Q8" s="332"/>
    </row>
    <row r="9" spans="1:18" ht="20.25" customHeight="1">
      <c r="A9" s="336" t="s">
        <v>238</v>
      </c>
      <c r="B9" s="337"/>
      <c r="C9" s="337"/>
      <c r="D9" s="337"/>
      <c r="E9" s="337"/>
      <c r="F9" s="337"/>
      <c r="G9" s="337"/>
      <c r="H9" s="337"/>
      <c r="I9" s="337"/>
      <c r="J9" s="337"/>
      <c r="K9" s="337"/>
      <c r="L9" s="337"/>
      <c r="M9" s="337"/>
      <c r="N9" s="337"/>
      <c r="O9" s="337"/>
      <c r="P9" s="337"/>
      <c r="Q9" s="338"/>
    </row>
    <row r="10" spans="1:18" ht="84" customHeight="1" thickBot="1">
      <c r="A10" s="344" t="s">
        <v>498</v>
      </c>
      <c r="B10" s="345"/>
      <c r="C10" s="345"/>
      <c r="D10" s="345"/>
      <c r="E10" s="345"/>
      <c r="F10" s="345"/>
      <c r="G10" s="345"/>
      <c r="H10" s="345"/>
      <c r="I10" s="345"/>
      <c r="J10" s="345"/>
      <c r="K10" s="345"/>
      <c r="L10" s="345"/>
      <c r="M10" s="345"/>
      <c r="N10" s="345"/>
      <c r="O10" s="345"/>
      <c r="P10" s="345"/>
      <c r="Q10" s="346"/>
    </row>
    <row r="11" spans="1:18" s="12" customFormat="1" ht="15" customHeight="1">
      <c r="A11" s="347" t="s">
        <v>253</v>
      </c>
      <c r="B11" s="348"/>
      <c r="C11" s="348"/>
      <c r="D11" s="348"/>
      <c r="E11" s="348"/>
      <c r="F11" s="348"/>
      <c r="G11" s="348"/>
      <c r="H11" s="348"/>
      <c r="I11" s="348"/>
      <c r="J11" s="348"/>
      <c r="K11" s="348"/>
      <c r="L11" s="348"/>
      <c r="M11" s="348"/>
      <c r="N11" s="348"/>
      <c r="O11" s="348"/>
      <c r="P11" s="348"/>
      <c r="Q11" s="349"/>
    </row>
    <row r="12" spans="1:18" s="12" customFormat="1" ht="20.25" customHeight="1">
      <c r="A12" s="336" t="s">
        <v>239</v>
      </c>
      <c r="B12" s="337"/>
      <c r="C12" s="337"/>
      <c r="D12" s="337"/>
      <c r="E12" s="337"/>
      <c r="F12" s="337"/>
      <c r="G12" s="337"/>
      <c r="H12" s="337"/>
      <c r="I12" s="337"/>
      <c r="J12" s="337"/>
      <c r="K12" s="337"/>
      <c r="L12" s="337"/>
      <c r="M12" s="337"/>
      <c r="N12" s="337"/>
      <c r="O12" s="337"/>
      <c r="P12" s="337"/>
      <c r="Q12" s="338"/>
    </row>
    <row r="13" spans="1:18" ht="92.25" customHeight="1" thickBot="1">
      <c r="A13" s="339" t="s">
        <v>573</v>
      </c>
      <c r="B13" s="340"/>
      <c r="C13" s="340"/>
      <c r="D13" s="340"/>
      <c r="E13" s="340"/>
      <c r="F13" s="340"/>
      <c r="G13" s="340"/>
      <c r="H13" s="340"/>
      <c r="I13" s="340"/>
      <c r="J13" s="340"/>
      <c r="K13" s="340"/>
      <c r="L13" s="340"/>
      <c r="M13" s="340"/>
      <c r="N13" s="340"/>
      <c r="O13" s="340"/>
      <c r="P13" s="340"/>
      <c r="Q13" s="341"/>
    </row>
    <row r="14" spans="1:18">
      <c r="A14" s="330" t="s">
        <v>317</v>
      </c>
      <c r="B14" s="331"/>
      <c r="C14" s="331"/>
      <c r="D14" s="331"/>
      <c r="E14" s="331"/>
      <c r="F14" s="331"/>
      <c r="G14" s="331"/>
      <c r="H14" s="331"/>
      <c r="I14" s="331"/>
      <c r="J14" s="331"/>
      <c r="K14" s="331"/>
      <c r="L14" s="331"/>
      <c r="M14" s="331"/>
      <c r="N14" s="331"/>
      <c r="O14" s="331"/>
      <c r="P14" s="331"/>
      <c r="Q14" s="332"/>
    </row>
    <row r="15" spans="1:18" ht="15" customHeight="1">
      <c r="A15" s="333" t="s">
        <v>324</v>
      </c>
      <c r="B15" s="334"/>
      <c r="C15" s="334"/>
      <c r="D15" s="334"/>
      <c r="E15" s="334"/>
      <c r="F15" s="334"/>
      <c r="G15" s="334"/>
      <c r="H15" s="334"/>
      <c r="I15" s="334"/>
      <c r="J15" s="334"/>
      <c r="K15" s="334"/>
      <c r="L15" s="334"/>
      <c r="M15" s="334"/>
      <c r="N15" s="334"/>
      <c r="O15" s="334"/>
      <c r="P15" s="334"/>
      <c r="Q15" s="335"/>
    </row>
    <row r="16" spans="1:18" ht="45">
      <c r="A16" s="21"/>
      <c r="B16" s="56" t="s">
        <v>201</v>
      </c>
      <c r="C16" s="56" t="s">
        <v>202</v>
      </c>
      <c r="D16" s="56" t="s">
        <v>245</v>
      </c>
      <c r="E16" s="22"/>
      <c r="F16" s="22"/>
      <c r="G16" s="22"/>
      <c r="H16" s="23"/>
      <c r="I16" s="23"/>
      <c r="J16" s="23"/>
      <c r="K16" s="23"/>
      <c r="L16" s="23"/>
      <c r="M16" s="23"/>
      <c r="N16" s="23"/>
      <c r="O16" s="23"/>
      <c r="P16" s="23"/>
      <c r="Q16" s="24"/>
    </row>
    <row r="17" spans="1:17">
      <c r="A17" s="21" t="s">
        <v>246</v>
      </c>
      <c r="B17" s="21" t="s">
        <v>442</v>
      </c>
      <c r="C17" s="21" t="s">
        <v>399</v>
      </c>
      <c r="D17" s="21" t="s">
        <v>443</v>
      </c>
      <c r="E17" s="23"/>
      <c r="F17" s="23"/>
      <c r="G17" s="23"/>
      <c r="H17" s="23"/>
      <c r="I17" s="23"/>
      <c r="J17" s="23"/>
      <c r="K17" s="23"/>
      <c r="L17" s="23"/>
      <c r="M17" s="23"/>
      <c r="N17" s="23"/>
      <c r="O17" s="23"/>
      <c r="P17" s="23"/>
      <c r="Q17" s="24"/>
    </row>
    <row r="18" spans="1:17" s="290" customFormat="1">
      <c r="A18" s="313" t="s">
        <v>247</v>
      </c>
      <c r="B18" s="313" t="s">
        <v>553</v>
      </c>
      <c r="C18" s="313" t="s">
        <v>561</v>
      </c>
      <c r="D18" s="313" t="s">
        <v>443</v>
      </c>
      <c r="E18" s="288"/>
      <c r="F18" s="288"/>
      <c r="G18" s="288"/>
      <c r="H18" s="288"/>
      <c r="I18" s="288"/>
      <c r="J18" s="288"/>
      <c r="K18" s="288"/>
      <c r="L18" s="288"/>
      <c r="M18" s="288"/>
      <c r="N18" s="288"/>
      <c r="O18" s="288"/>
      <c r="P18" s="288"/>
      <c r="Q18" s="289"/>
    </row>
    <row r="19" spans="1:17">
      <c r="A19" s="21" t="s">
        <v>248</v>
      </c>
      <c r="B19" s="21" t="s">
        <v>554</v>
      </c>
      <c r="C19" s="21"/>
      <c r="D19" s="21" t="s">
        <v>443</v>
      </c>
      <c r="E19" s="23"/>
      <c r="F19" s="23"/>
      <c r="G19" s="23"/>
      <c r="H19" s="23"/>
      <c r="I19" s="23"/>
      <c r="J19" s="23"/>
      <c r="K19" s="23"/>
      <c r="L19" s="23"/>
      <c r="M19" s="23"/>
      <c r="N19" s="23"/>
      <c r="O19" s="23"/>
      <c r="P19" s="23"/>
      <c r="Q19" s="24"/>
    </row>
    <row r="20" spans="1:17">
      <c r="A20" s="21" t="s">
        <v>249</v>
      </c>
      <c r="B20" s="21"/>
      <c r="C20" s="21"/>
      <c r="D20" s="21"/>
      <c r="E20" s="23"/>
      <c r="F20" s="23"/>
      <c r="G20" s="23"/>
      <c r="H20" s="23"/>
      <c r="I20" s="23"/>
      <c r="J20" s="23"/>
      <c r="K20" s="23"/>
      <c r="L20" s="23"/>
      <c r="M20" s="23"/>
      <c r="N20" s="23"/>
      <c r="O20" s="23"/>
      <c r="P20" s="23"/>
      <c r="Q20" s="24"/>
    </row>
    <row r="21" spans="1:17">
      <c r="A21" s="21" t="s">
        <v>250</v>
      </c>
      <c r="B21" s="21"/>
      <c r="C21" s="21"/>
      <c r="D21" s="21"/>
      <c r="E21" s="23"/>
      <c r="F21" s="23"/>
      <c r="G21" s="23"/>
      <c r="H21" s="23"/>
      <c r="I21" s="23"/>
      <c r="J21" s="23"/>
      <c r="K21" s="23"/>
      <c r="L21" s="23"/>
      <c r="M21" s="23"/>
      <c r="N21" s="23"/>
      <c r="O21" s="23"/>
      <c r="P21" s="23"/>
      <c r="Q21" s="24"/>
    </row>
    <row r="22" spans="1:17">
      <c r="A22" s="21" t="s">
        <v>203</v>
      </c>
      <c r="B22" s="19"/>
      <c r="C22" s="305">
        <v>0</v>
      </c>
      <c r="D22" s="19"/>
    </row>
  </sheetData>
  <mergeCells count="15">
    <mergeCell ref="A1:Q1"/>
    <mergeCell ref="A3:Q3"/>
    <mergeCell ref="A4:Q4"/>
    <mergeCell ref="A2:Q2"/>
    <mergeCell ref="A5:Q5"/>
    <mergeCell ref="A14:Q14"/>
    <mergeCell ref="A15:Q15"/>
    <mergeCell ref="A12:Q12"/>
    <mergeCell ref="A13:Q13"/>
    <mergeCell ref="A6:Q6"/>
    <mergeCell ref="A10:Q10"/>
    <mergeCell ref="A11:Q11"/>
    <mergeCell ref="A8:Q8"/>
    <mergeCell ref="A9:Q9"/>
    <mergeCell ref="A7:Q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22"/>
  <sheetViews>
    <sheetView zoomScale="90" zoomScaleNormal="90" workbookViewId="0">
      <selection activeCell="G22" sqref="G22"/>
    </sheetView>
  </sheetViews>
  <sheetFormatPr baseColWidth="10" defaultRowHeight="15"/>
  <cols>
    <col min="1" max="1" width="43" customWidth="1"/>
    <col min="2" max="2" width="6.85546875" customWidth="1"/>
    <col min="4" max="4" width="44.7109375" customWidth="1"/>
    <col min="6" max="6" width="4.28515625" customWidth="1"/>
    <col min="8" max="8" width="8.7109375" customWidth="1"/>
    <col min="9" max="9" width="7.28515625" customWidth="1"/>
    <col min="10" max="10" width="14.42578125" customWidth="1"/>
    <col min="12" max="12" width="4.140625" customWidth="1"/>
    <col min="14" max="14" width="8.7109375" customWidth="1"/>
    <col min="16" max="16" width="8.85546875" customWidth="1"/>
    <col min="17" max="17" width="8.28515625" customWidth="1"/>
    <col min="18" max="18" width="12.28515625" customWidth="1"/>
    <col min="19" max="19" width="16" customWidth="1"/>
    <col min="20" max="20" width="16.28515625" customWidth="1"/>
    <col min="21" max="21" width="24.42578125" bestFit="1" customWidth="1"/>
  </cols>
  <sheetData>
    <row r="1" spans="1:21" ht="17.45" customHeight="1" thickBot="1">
      <c r="A1" s="353" t="s">
        <v>319</v>
      </c>
      <c r="B1" s="354"/>
      <c r="C1" s="354"/>
      <c r="D1" s="354"/>
      <c r="E1" s="354"/>
      <c r="F1" s="354"/>
      <c r="G1" s="354"/>
      <c r="H1" s="354"/>
      <c r="I1" s="354"/>
      <c r="J1" s="354"/>
      <c r="K1" s="354"/>
      <c r="L1" s="354"/>
      <c r="M1" s="354"/>
      <c r="N1" s="354"/>
      <c r="O1" s="354"/>
      <c r="P1" s="354"/>
      <c r="Q1" s="354"/>
      <c r="R1" s="354"/>
      <c r="S1" s="354"/>
      <c r="T1" s="354"/>
      <c r="U1" s="354"/>
    </row>
    <row r="2" spans="1:21" ht="15.75" thickBot="1">
      <c r="A2" s="368" t="s">
        <v>318</v>
      </c>
      <c r="B2" s="368"/>
      <c r="C2" s="368"/>
      <c r="D2" s="368"/>
      <c r="E2" s="368"/>
    </row>
    <row r="3" spans="1:21">
      <c r="A3" s="330" t="s">
        <v>254</v>
      </c>
      <c r="B3" s="331"/>
      <c r="C3" s="331"/>
      <c r="D3" s="331"/>
      <c r="E3" s="331"/>
      <c r="F3" s="331"/>
      <c r="G3" s="331"/>
      <c r="H3" s="331"/>
      <c r="I3" s="331"/>
      <c r="J3" s="331"/>
      <c r="K3" s="331"/>
      <c r="L3" s="331"/>
      <c r="M3" s="331"/>
      <c r="N3" s="331"/>
      <c r="O3" s="331"/>
      <c r="P3" s="331"/>
      <c r="Q3" s="331"/>
      <c r="R3" s="331"/>
      <c r="S3" s="331"/>
      <c r="T3" s="331"/>
      <c r="U3" s="332"/>
    </row>
    <row r="4" spans="1:21" ht="15" customHeight="1">
      <c r="A4" s="358" t="s">
        <v>175</v>
      </c>
      <c r="B4" s="359"/>
      <c r="C4" s="359"/>
      <c r="D4" s="359"/>
      <c r="E4" s="359"/>
      <c r="F4" s="359"/>
      <c r="G4" s="359"/>
      <c r="H4" s="359"/>
      <c r="I4" s="359"/>
      <c r="J4" s="359"/>
      <c r="K4" s="359"/>
      <c r="L4" s="359"/>
      <c r="M4" s="359"/>
      <c r="N4" s="359"/>
      <c r="O4" s="359"/>
      <c r="P4" s="359"/>
      <c r="Q4" s="359"/>
      <c r="R4" s="359"/>
      <c r="S4" s="359"/>
      <c r="T4" s="359"/>
      <c r="U4" s="360"/>
    </row>
    <row r="5" spans="1:21" ht="105.75" customHeight="1" thickBot="1">
      <c r="A5" s="361" t="s">
        <v>444</v>
      </c>
      <c r="B5" s="351"/>
      <c r="C5" s="351"/>
      <c r="D5" s="351"/>
      <c r="E5" s="351"/>
      <c r="F5" s="351"/>
      <c r="G5" s="351"/>
      <c r="H5" s="351"/>
      <c r="I5" s="351"/>
      <c r="J5" s="351"/>
      <c r="K5" s="351"/>
      <c r="L5" s="351"/>
      <c r="M5" s="351"/>
      <c r="N5" s="351"/>
      <c r="O5" s="351"/>
      <c r="P5" s="351"/>
      <c r="Q5" s="351"/>
      <c r="R5" s="351"/>
      <c r="S5" s="351"/>
      <c r="T5" s="351"/>
      <c r="U5" s="352"/>
    </row>
    <row r="6" spans="1:21">
      <c r="A6" s="330" t="s">
        <v>255</v>
      </c>
      <c r="B6" s="331"/>
      <c r="C6" s="331"/>
      <c r="D6" s="331"/>
      <c r="E6" s="331"/>
      <c r="F6" s="331"/>
      <c r="G6" s="331"/>
      <c r="H6" s="331"/>
      <c r="I6" s="331"/>
      <c r="J6" s="331"/>
      <c r="K6" s="331"/>
      <c r="L6" s="331"/>
      <c r="M6" s="331"/>
      <c r="N6" s="331"/>
      <c r="O6" s="331"/>
      <c r="P6" s="331"/>
      <c r="Q6" s="331"/>
      <c r="R6" s="331"/>
      <c r="S6" s="331"/>
      <c r="T6" s="331"/>
      <c r="U6" s="332"/>
    </row>
    <row r="7" spans="1:21" ht="19.350000000000001" customHeight="1">
      <c r="A7" s="358" t="s">
        <v>176</v>
      </c>
      <c r="B7" s="359"/>
      <c r="C7" s="359"/>
      <c r="D7" s="359"/>
      <c r="E7" s="359"/>
      <c r="F7" s="359"/>
      <c r="G7" s="359"/>
      <c r="H7" s="359"/>
      <c r="I7" s="359"/>
      <c r="J7" s="359"/>
      <c r="K7" s="359"/>
      <c r="L7" s="359"/>
      <c r="M7" s="359"/>
      <c r="N7" s="359"/>
      <c r="O7" s="359"/>
      <c r="P7" s="359"/>
      <c r="Q7" s="359"/>
      <c r="R7" s="359"/>
      <c r="S7" s="359"/>
      <c r="T7" s="359"/>
      <c r="U7" s="360"/>
    </row>
    <row r="8" spans="1:21" ht="102.75" customHeight="1" thickBot="1">
      <c r="A8" s="361" t="s">
        <v>445</v>
      </c>
      <c r="B8" s="351"/>
      <c r="C8" s="351"/>
      <c r="D8" s="351"/>
      <c r="E8" s="351"/>
      <c r="F8" s="351"/>
      <c r="G8" s="351"/>
      <c r="H8" s="351"/>
      <c r="I8" s="351"/>
      <c r="J8" s="351"/>
      <c r="K8" s="351"/>
      <c r="L8" s="351"/>
      <c r="M8" s="351"/>
      <c r="N8" s="351"/>
      <c r="O8" s="351"/>
      <c r="P8" s="351"/>
      <c r="Q8" s="351"/>
      <c r="R8" s="351"/>
      <c r="S8" s="351"/>
      <c r="T8" s="351"/>
      <c r="U8" s="352"/>
    </row>
    <row r="9" spans="1:21">
      <c r="A9" s="330" t="s">
        <v>256</v>
      </c>
      <c r="B9" s="331"/>
      <c r="C9" s="331"/>
      <c r="D9" s="331"/>
      <c r="E9" s="331"/>
      <c r="F9" s="331"/>
      <c r="G9" s="331"/>
      <c r="H9" s="331"/>
      <c r="I9" s="331"/>
      <c r="J9" s="331"/>
      <c r="K9" s="331"/>
      <c r="L9" s="331"/>
      <c r="M9" s="331"/>
      <c r="N9" s="331"/>
      <c r="O9" s="331"/>
      <c r="P9" s="331"/>
      <c r="Q9" s="331"/>
      <c r="R9" s="331"/>
      <c r="S9" s="331"/>
      <c r="T9" s="331"/>
      <c r="U9" s="332"/>
    </row>
    <row r="10" spans="1:21" ht="14.1" customHeight="1">
      <c r="A10" s="358"/>
      <c r="B10" s="359"/>
      <c r="C10" s="359"/>
      <c r="D10" s="359"/>
      <c r="E10" s="359"/>
      <c r="F10" s="359"/>
      <c r="G10" s="359"/>
      <c r="H10" s="359"/>
      <c r="I10" s="359"/>
      <c r="J10" s="359"/>
      <c r="K10" s="359"/>
      <c r="L10" s="359"/>
      <c r="M10" s="359"/>
      <c r="N10" s="359"/>
      <c r="O10" s="359"/>
      <c r="P10" s="359"/>
      <c r="Q10" s="359"/>
      <c r="R10" s="359"/>
      <c r="S10" s="359"/>
      <c r="T10" s="359"/>
      <c r="U10" s="360"/>
    </row>
    <row r="11" spans="1:21" ht="35.450000000000003" customHeight="1">
      <c r="A11" s="369" t="s">
        <v>180</v>
      </c>
      <c r="B11" s="363"/>
      <c r="C11" s="362" t="s">
        <v>181</v>
      </c>
      <c r="D11" s="363"/>
      <c r="E11" s="362" t="s">
        <v>177</v>
      </c>
      <c r="F11" s="363"/>
      <c r="G11" s="362" t="s">
        <v>178</v>
      </c>
      <c r="H11" s="363"/>
      <c r="I11" s="362" t="s">
        <v>200</v>
      </c>
      <c r="J11" s="363"/>
      <c r="K11" s="362" t="s">
        <v>179</v>
      </c>
      <c r="L11" s="363"/>
      <c r="M11" s="362" t="s">
        <v>183</v>
      </c>
      <c r="N11" s="363"/>
      <c r="O11" s="362" t="s">
        <v>182</v>
      </c>
      <c r="P11" s="363"/>
      <c r="Q11" s="362" t="s">
        <v>184</v>
      </c>
      <c r="R11" s="364"/>
      <c r="S11" s="13" t="s">
        <v>185</v>
      </c>
      <c r="T11" s="13" t="s">
        <v>186</v>
      </c>
      <c r="U11" s="15" t="s">
        <v>187</v>
      </c>
    </row>
    <row r="12" spans="1:21">
      <c r="A12" s="377" t="s">
        <v>339</v>
      </c>
      <c r="B12" s="366"/>
      <c r="C12" s="365" t="s">
        <v>340</v>
      </c>
      <c r="D12" s="366"/>
      <c r="E12" s="365" t="s">
        <v>341</v>
      </c>
      <c r="F12" s="366"/>
      <c r="G12" s="365" t="s">
        <v>342</v>
      </c>
      <c r="H12" s="366"/>
      <c r="I12" s="365" t="s">
        <v>343</v>
      </c>
      <c r="J12" s="366"/>
      <c r="K12" s="365" t="s">
        <v>344</v>
      </c>
      <c r="L12" s="366"/>
      <c r="M12" s="365" t="s">
        <v>183</v>
      </c>
      <c r="N12" s="366"/>
      <c r="O12" s="365" t="s">
        <v>344</v>
      </c>
      <c r="P12" s="366"/>
      <c r="Q12" s="370"/>
      <c r="R12" s="314"/>
      <c r="S12" s="14"/>
      <c r="T12" s="14"/>
      <c r="U12" s="16" t="s">
        <v>345</v>
      </c>
    </row>
    <row r="13" spans="1:21">
      <c r="A13" s="377" t="s">
        <v>346</v>
      </c>
      <c r="B13" s="366"/>
      <c r="C13" s="365" t="s">
        <v>347</v>
      </c>
      <c r="D13" s="366"/>
      <c r="E13" s="365" t="s">
        <v>341</v>
      </c>
      <c r="F13" s="366"/>
      <c r="G13" s="365" t="s">
        <v>348</v>
      </c>
      <c r="H13" s="366"/>
      <c r="I13" s="367" t="s">
        <v>349</v>
      </c>
      <c r="J13" s="366"/>
      <c r="K13" s="371" t="s">
        <v>350</v>
      </c>
      <c r="L13" s="366"/>
      <c r="M13" s="365" t="s">
        <v>183</v>
      </c>
      <c r="N13" s="366"/>
      <c r="O13" s="365" t="s">
        <v>344</v>
      </c>
      <c r="P13" s="366"/>
      <c r="Q13" s="365" t="s">
        <v>351</v>
      </c>
      <c r="R13" s="314"/>
      <c r="S13" s="14"/>
      <c r="T13" s="14"/>
      <c r="U13" s="16"/>
    </row>
    <row r="14" spans="1:21">
      <c r="A14" s="377" t="s">
        <v>352</v>
      </c>
      <c r="B14" s="366"/>
      <c r="C14" s="365" t="s">
        <v>347</v>
      </c>
      <c r="D14" s="366"/>
      <c r="E14" s="365" t="s">
        <v>341</v>
      </c>
      <c r="F14" s="366"/>
      <c r="G14" s="365" t="s">
        <v>348</v>
      </c>
      <c r="H14" s="366"/>
      <c r="I14" s="365" t="s">
        <v>353</v>
      </c>
      <c r="J14" s="366"/>
      <c r="K14" s="365" t="s">
        <v>354</v>
      </c>
      <c r="L14" s="366"/>
      <c r="M14" s="365" t="s">
        <v>183</v>
      </c>
      <c r="N14" s="366"/>
      <c r="O14" s="365" t="s">
        <v>344</v>
      </c>
      <c r="P14" s="366"/>
      <c r="Q14" s="365" t="s">
        <v>351</v>
      </c>
      <c r="R14" s="314"/>
      <c r="S14" s="14"/>
      <c r="T14" s="14"/>
      <c r="U14" s="16"/>
    </row>
    <row r="15" spans="1:21">
      <c r="A15" s="377" t="s">
        <v>355</v>
      </c>
      <c r="B15" s="366"/>
      <c r="C15" s="365" t="s">
        <v>356</v>
      </c>
      <c r="D15" s="366"/>
      <c r="E15" s="365" t="s">
        <v>446</v>
      </c>
      <c r="F15" s="366"/>
      <c r="G15" s="365" t="s">
        <v>357</v>
      </c>
      <c r="H15" s="366"/>
      <c r="I15" s="365" t="s">
        <v>358</v>
      </c>
      <c r="J15" s="366"/>
      <c r="K15" s="371">
        <v>58.57</v>
      </c>
      <c r="L15" s="366"/>
      <c r="M15" s="365" t="s">
        <v>183</v>
      </c>
      <c r="N15" s="366"/>
      <c r="O15" s="365" t="s">
        <v>344</v>
      </c>
      <c r="P15" s="366"/>
      <c r="Q15" s="365" t="s">
        <v>351</v>
      </c>
      <c r="R15" s="314"/>
      <c r="S15" s="14"/>
      <c r="T15" s="14"/>
      <c r="U15" s="16"/>
    </row>
    <row r="16" spans="1:21">
      <c r="A16" s="377" t="s">
        <v>359</v>
      </c>
      <c r="B16" s="366"/>
      <c r="C16" s="365" t="s">
        <v>360</v>
      </c>
      <c r="D16" s="366"/>
      <c r="E16" s="365" t="s">
        <v>341</v>
      </c>
      <c r="F16" s="366"/>
      <c r="G16" s="365" t="s">
        <v>361</v>
      </c>
      <c r="H16" s="366"/>
      <c r="I16" s="365" t="s">
        <v>362</v>
      </c>
      <c r="J16" s="366"/>
      <c r="K16" s="365" t="s">
        <v>362</v>
      </c>
      <c r="L16" s="366"/>
      <c r="M16" s="365" t="s">
        <v>363</v>
      </c>
      <c r="N16" s="366"/>
      <c r="O16" s="365" t="s">
        <v>344</v>
      </c>
      <c r="P16" s="366"/>
      <c r="Q16" s="372" t="s">
        <v>364</v>
      </c>
      <c r="R16" s="373"/>
      <c r="S16" s="14"/>
      <c r="T16" s="14"/>
      <c r="U16" s="16"/>
    </row>
    <row r="17" spans="1:21">
      <c r="A17" s="377" t="s">
        <v>365</v>
      </c>
      <c r="B17" s="366"/>
      <c r="C17" s="365" t="s">
        <v>366</v>
      </c>
      <c r="D17" s="366"/>
      <c r="E17" s="365" t="s">
        <v>341</v>
      </c>
      <c r="F17" s="366"/>
      <c r="G17" s="365" t="s">
        <v>367</v>
      </c>
      <c r="H17" s="366"/>
      <c r="I17" s="365" t="s">
        <v>368</v>
      </c>
      <c r="J17" s="366"/>
      <c r="K17" s="371">
        <v>37.200000000000003</v>
      </c>
      <c r="L17" s="366"/>
      <c r="M17" s="365" t="s">
        <v>363</v>
      </c>
      <c r="N17" s="366"/>
      <c r="O17" s="365" t="s">
        <v>344</v>
      </c>
      <c r="P17" s="366"/>
      <c r="Q17" s="365" t="s">
        <v>159</v>
      </c>
      <c r="R17" s="314"/>
      <c r="S17" s="14"/>
      <c r="T17" s="14"/>
      <c r="U17" s="16"/>
    </row>
    <row r="18" spans="1:21">
      <c r="A18" s="377"/>
      <c r="B18" s="366"/>
      <c r="C18" s="365"/>
      <c r="D18" s="366"/>
      <c r="E18" s="365"/>
      <c r="F18" s="366"/>
      <c r="G18" s="365"/>
      <c r="H18" s="366"/>
      <c r="I18" s="365"/>
      <c r="J18" s="366"/>
      <c r="K18" s="365"/>
      <c r="L18" s="366"/>
      <c r="M18" s="365"/>
      <c r="N18" s="366"/>
      <c r="O18" s="365"/>
      <c r="P18" s="366"/>
      <c r="Q18" s="365"/>
      <c r="R18" s="314"/>
      <c r="S18" s="14"/>
      <c r="T18" s="14"/>
      <c r="U18" s="16"/>
    </row>
    <row r="19" spans="1:21">
      <c r="A19" s="377"/>
      <c r="B19" s="366"/>
      <c r="C19" s="365"/>
      <c r="D19" s="366"/>
      <c r="E19" s="365"/>
      <c r="F19" s="366"/>
      <c r="G19" s="365"/>
      <c r="H19" s="366"/>
      <c r="I19" s="365"/>
      <c r="J19" s="366"/>
      <c r="K19" s="365"/>
      <c r="L19" s="366"/>
      <c r="M19" s="365"/>
      <c r="N19" s="366"/>
      <c r="O19" s="365"/>
      <c r="P19" s="366"/>
      <c r="Q19" s="365"/>
      <c r="R19" s="314"/>
      <c r="S19" s="14"/>
      <c r="T19" s="14"/>
      <c r="U19" s="16"/>
    </row>
    <row r="20" spans="1:21">
      <c r="A20" s="378"/>
      <c r="B20" s="357"/>
      <c r="C20" s="356"/>
      <c r="D20" s="357"/>
      <c r="E20" s="356"/>
      <c r="F20" s="357"/>
      <c r="G20" s="356"/>
      <c r="H20" s="357"/>
      <c r="I20" s="356"/>
      <c r="J20" s="357"/>
      <c r="K20" s="356"/>
      <c r="L20" s="357"/>
      <c r="M20" s="356"/>
      <c r="N20" s="357"/>
      <c r="O20" s="356"/>
      <c r="P20" s="357"/>
      <c r="Q20" s="356"/>
      <c r="R20" s="376"/>
      <c r="S20" s="17"/>
      <c r="T20" s="17"/>
      <c r="U20" s="18"/>
    </row>
    <row r="22" spans="1:21" ht="55.35" customHeight="1">
      <c r="A22" s="374" t="s">
        <v>332</v>
      </c>
      <c r="B22" s="375"/>
    </row>
  </sheetData>
  <mergeCells count="101">
    <mergeCell ref="A22:B22"/>
    <mergeCell ref="O20:P20"/>
    <mergeCell ref="Q20:R20"/>
    <mergeCell ref="A12:B12"/>
    <mergeCell ref="A13:B13"/>
    <mergeCell ref="A14:B14"/>
    <mergeCell ref="A15:B15"/>
    <mergeCell ref="A16:B16"/>
    <mergeCell ref="A17:B17"/>
    <mergeCell ref="A18:B18"/>
    <mergeCell ref="A19:B19"/>
    <mergeCell ref="A20:B20"/>
    <mergeCell ref="C20:D20"/>
    <mergeCell ref="E20:F20"/>
    <mergeCell ref="G20:H20"/>
    <mergeCell ref="K20:L20"/>
    <mergeCell ref="M20:N20"/>
    <mergeCell ref="O19:P19"/>
    <mergeCell ref="Q19:R19"/>
    <mergeCell ref="C18:D18"/>
    <mergeCell ref="E18:F18"/>
    <mergeCell ref="G18:H18"/>
    <mergeCell ref="K18:L18"/>
    <mergeCell ref="M18:N18"/>
    <mergeCell ref="I18:J18"/>
    <mergeCell ref="I19:J19"/>
    <mergeCell ref="O18:P18"/>
    <mergeCell ref="Q18:R18"/>
    <mergeCell ref="C19:D19"/>
    <mergeCell ref="E19:F19"/>
    <mergeCell ref="G19:H19"/>
    <mergeCell ref="K19:L19"/>
    <mergeCell ref="M19:N19"/>
    <mergeCell ref="Q16:R16"/>
    <mergeCell ref="C17:D17"/>
    <mergeCell ref="E17:F17"/>
    <mergeCell ref="G17:H17"/>
    <mergeCell ref="K17:L17"/>
    <mergeCell ref="M17:N17"/>
    <mergeCell ref="O17:P17"/>
    <mergeCell ref="Q17:R17"/>
    <mergeCell ref="C16:D16"/>
    <mergeCell ref="E16:F16"/>
    <mergeCell ref="G16:H16"/>
    <mergeCell ref="K16:L16"/>
    <mergeCell ref="M16:N16"/>
    <mergeCell ref="I16:J16"/>
    <mergeCell ref="I17:J17"/>
    <mergeCell ref="M14:N14"/>
    <mergeCell ref="I14:J14"/>
    <mergeCell ref="E15:F15"/>
    <mergeCell ref="G15:H15"/>
    <mergeCell ref="K15:L15"/>
    <mergeCell ref="M15:N15"/>
    <mergeCell ref="O15:P15"/>
    <mergeCell ref="C15:D15"/>
    <mergeCell ref="O16:P16"/>
    <mergeCell ref="A1:U1"/>
    <mergeCell ref="A3:U3"/>
    <mergeCell ref="A4:U4"/>
    <mergeCell ref="A5:U5"/>
    <mergeCell ref="A6:U6"/>
    <mergeCell ref="A2:E2"/>
    <mergeCell ref="E13:F13"/>
    <mergeCell ref="A11:B11"/>
    <mergeCell ref="G11:H11"/>
    <mergeCell ref="K11:L11"/>
    <mergeCell ref="Q12:R12"/>
    <mergeCell ref="I11:J11"/>
    <mergeCell ref="C11:D11"/>
    <mergeCell ref="E11:F11"/>
    <mergeCell ref="G13:H13"/>
    <mergeCell ref="K13:L13"/>
    <mergeCell ref="M13:N13"/>
    <mergeCell ref="O12:P12"/>
    <mergeCell ref="I12:J12"/>
    <mergeCell ref="O13:P13"/>
    <mergeCell ref="I20:J20"/>
    <mergeCell ref="A7:U7"/>
    <mergeCell ref="A8:U8"/>
    <mergeCell ref="A9:U9"/>
    <mergeCell ref="A10:U10"/>
    <mergeCell ref="M11:N11"/>
    <mergeCell ref="O11:P11"/>
    <mergeCell ref="Q11:R11"/>
    <mergeCell ref="C12:D12"/>
    <mergeCell ref="E12:F12"/>
    <mergeCell ref="G12:H12"/>
    <mergeCell ref="K12:L12"/>
    <mergeCell ref="M12:N12"/>
    <mergeCell ref="Q13:R13"/>
    <mergeCell ref="I13:J13"/>
    <mergeCell ref="C13:D13"/>
    <mergeCell ref="Q15:R15"/>
    <mergeCell ref="I15:J15"/>
    <mergeCell ref="O14:P14"/>
    <mergeCell ref="Q14:R14"/>
    <mergeCell ref="C14:D14"/>
    <mergeCell ref="E14:F14"/>
    <mergeCell ref="G14:H14"/>
    <mergeCell ref="K14:L14"/>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62"/>
  <sheetViews>
    <sheetView zoomScale="94" zoomScaleNormal="100" workbookViewId="0">
      <selection activeCell="E17" sqref="E17"/>
    </sheetView>
  </sheetViews>
  <sheetFormatPr baseColWidth="10" defaultColWidth="10.85546875" defaultRowHeight="15"/>
  <cols>
    <col min="1" max="1" width="25.85546875" customWidth="1"/>
    <col min="2" max="2" width="16.28515625" customWidth="1"/>
    <col min="3" max="3" width="25.42578125" customWidth="1"/>
    <col min="4" max="4" width="28.7109375" customWidth="1"/>
    <col min="5" max="5" width="17.7109375" customWidth="1"/>
    <col min="6" max="6" width="5.85546875" customWidth="1"/>
    <col min="7" max="7" width="22.42578125" customWidth="1"/>
    <col min="8" max="8" width="27.140625" customWidth="1"/>
    <col min="9" max="9" width="18.5703125" customWidth="1"/>
    <col min="10" max="10" width="38" bestFit="1" customWidth="1"/>
    <col min="11" max="11" width="17.140625" customWidth="1"/>
    <col min="12" max="12" width="32.140625" customWidth="1"/>
  </cols>
  <sheetData>
    <row r="1" spans="1:12" ht="24.75" customHeight="1" thickBot="1">
      <c r="A1" s="382" t="s">
        <v>320</v>
      </c>
      <c r="B1" s="383"/>
      <c r="C1" s="383"/>
      <c r="D1" s="383"/>
      <c r="E1" s="383"/>
      <c r="F1" s="383"/>
      <c r="G1" s="383"/>
      <c r="H1" s="383"/>
      <c r="I1" s="383"/>
      <c r="J1" s="383"/>
      <c r="K1" s="383"/>
      <c r="L1" s="384"/>
    </row>
    <row r="2" spans="1:12" ht="24.75" customHeight="1" thickBot="1">
      <c r="A2" s="379" t="s">
        <v>312</v>
      </c>
      <c r="B2" s="380"/>
      <c r="C2" s="380"/>
      <c r="D2" s="380"/>
      <c r="E2" s="381"/>
      <c r="F2" s="153"/>
      <c r="G2" s="385" t="s">
        <v>313</v>
      </c>
      <c r="H2" s="386"/>
      <c r="I2" s="386"/>
      <c r="J2" s="386"/>
      <c r="K2" s="386"/>
      <c r="L2" s="387"/>
    </row>
    <row r="3" spans="1:12" ht="36.75" customHeight="1" thickBot="1">
      <c r="A3" s="154" t="s">
        <v>321</v>
      </c>
      <c r="B3" s="154" t="s">
        <v>314</v>
      </c>
      <c r="C3" s="155" t="s">
        <v>9</v>
      </c>
      <c r="D3" s="156" t="s">
        <v>10</v>
      </c>
      <c r="E3" s="157" t="s">
        <v>398</v>
      </c>
      <c r="F3" s="140"/>
      <c r="G3" s="154" t="s">
        <v>321</v>
      </c>
      <c r="H3" s="154" t="s">
        <v>315</v>
      </c>
      <c r="I3" s="158" t="s">
        <v>11</v>
      </c>
      <c r="J3" s="159" t="s">
        <v>10</v>
      </c>
      <c r="K3" s="157" t="s">
        <v>398</v>
      </c>
      <c r="L3" s="160" t="s">
        <v>169</v>
      </c>
    </row>
    <row r="4" spans="1:12" ht="45">
      <c r="A4" s="175" t="s">
        <v>371</v>
      </c>
      <c r="B4" s="176" t="s">
        <v>373</v>
      </c>
      <c r="C4" s="176" t="s">
        <v>447</v>
      </c>
      <c r="D4" s="267" t="s">
        <v>489</v>
      </c>
      <c r="E4" s="179">
        <v>25</v>
      </c>
      <c r="G4" s="203" t="s">
        <v>449</v>
      </c>
      <c r="H4" s="176" t="s">
        <v>383</v>
      </c>
      <c r="I4" s="204" t="s">
        <v>374</v>
      </c>
      <c r="J4" s="205" t="s">
        <v>391</v>
      </c>
      <c r="K4" s="206"/>
      <c r="L4" s="207" t="s">
        <v>386</v>
      </c>
    </row>
    <row r="5" spans="1:12" ht="30">
      <c r="A5" s="177" t="s">
        <v>372</v>
      </c>
      <c r="B5" s="171" t="s">
        <v>373</v>
      </c>
      <c r="C5" s="171" t="s">
        <v>447</v>
      </c>
      <c r="D5" s="268" t="s">
        <v>490</v>
      </c>
      <c r="E5" s="180">
        <v>18</v>
      </c>
      <c r="G5" s="196" t="s">
        <v>450</v>
      </c>
      <c r="H5" s="173" t="s">
        <v>375</v>
      </c>
      <c r="I5" s="184" t="s">
        <v>374</v>
      </c>
      <c r="J5" s="185" t="s">
        <v>376</v>
      </c>
      <c r="K5" s="199"/>
      <c r="L5" s="186" t="s">
        <v>387</v>
      </c>
    </row>
    <row r="6" spans="1:12" ht="60">
      <c r="A6" s="172" t="s">
        <v>448</v>
      </c>
      <c r="B6" s="171" t="s">
        <v>373</v>
      </c>
      <c r="C6" s="171" t="s">
        <v>447</v>
      </c>
      <c r="D6" s="171" t="s">
        <v>491</v>
      </c>
      <c r="E6" s="180">
        <v>15</v>
      </c>
      <c r="G6" s="196" t="s">
        <v>451</v>
      </c>
      <c r="H6" s="173" t="s">
        <v>377</v>
      </c>
      <c r="I6" s="184" t="s">
        <v>374</v>
      </c>
      <c r="J6" s="185" t="s">
        <v>378</v>
      </c>
      <c r="K6" s="199"/>
      <c r="L6" s="186" t="s">
        <v>388</v>
      </c>
    </row>
    <row r="7" spans="1:12" ht="30">
      <c r="A7" s="172" t="s">
        <v>408</v>
      </c>
      <c r="B7" s="171" t="s">
        <v>373</v>
      </c>
      <c r="C7" s="171" t="s">
        <v>447</v>
      </c>
      <c r="D7" s="268" t="s">
        <v>492</v>
      </c>
      <c r="E7" s="180">
        <v>40</v>
      </c>
      <c r="G7" s="196" t="s">
        <v>452</v>
      </c>
      <c r="H7" s="173" t="s">
        <v>379</v>
      </c>
      <c r="I7" s="184" t="s">
        <v>374</v>
      </c>
      <c r="J7" s="187" t="s">
        <v>384</v>
      </c>
      <c r="K7" s="199"/>
      <c r="L7" s="186" t="s">
        <v>389</v>
      </c>
    </row>
    <row r="8" spans="1:12" ht="30">
      <c r="A8" s="177" t="s">
        <v>517</v>
      </c>
      <c r="B8" s="173" t="s">
        <v>373</v>
      </c>
      <c r="C8" s="173" t="s">
        <v>518</v>
      </c>
      <c r="D8" s="19"/>
      <c r="E8" s="180">
        <v>27</v>
      </c>
      <c r="G8" s="196" t="s">
        <v>453</v>
      </c>
      <c r="H8" s="173" t="s">
        <v>380</v>
      </c>
      <c r="I8" s="184" t="s">
        <v>374</v>
      </c>
      <c r="J8" s="187" t="s">
        <v>381</v>
      </c>
      <c r="K8" s="199"/>
      <c r="L8" s="186" t="s">
        <v>395</v>
      </c>
    </row>
    <row r="9" spans="1:12" ht="45">
      <c r="A9" s="177" t="s">
        <v>519</v>
      </c>
      <c r="B9" s="173" t="s">
        <v>373</v>
      </c>
      <c r="C9" s="173" t="s">
        <v>520</v>
      </c>
      <c r="D9" s="19"/>
      <c r="E9" s="180">
        <v>12</v>
      </c>
      <c r="G9" s="197" t="s">
        <v>454</v>
      </c>
      <c r="H9" s="198" t="s">
        <v>382</v>
      </c>
      <c r="I9" s="188" t="s">
        <v>374</v>
      </c>
      <c r="J9" s="189" t="s">
        <v>393</v>
      </c>
      <c r="K9" s="199"/>
      <c r="L9" s="186" t="s">
        <v>396</v>
      </c>
    </row>
    <row r="10" spans="1:12" ht="60">
      <c r="A10" s="172" t="s">
        <v>523</v>
      </c>
      <c r="B10" s="173" t="s">
        <v>524</v>
      </c>
      <c r="C10" s="173" t="s">
        <v>520</v>
      </c>
      <c r="D10" s="187"/>
      <c r="E10" s="180">
        <v>18</v>
      </c>
      <c r="G10" s="197" t="s">
        <v>455</v>
      </c>
      <c r="H10" s="173" t="s">
        <v>385</v>
      </c>
      <c r="I10" s="188" t="s">
        <v>374</v>
      </c>
      <c r="J10" s="189" t="s">
        <v>392</v>
      </c>
      <c r="K10" s="199"/>
      <c r="L10" s="190" t="s">
        <v>390</v>
      </c>
    </row>
    <row r="11" spans="1:12" ht="45.75" thickBot="1">
      <c r="A11" s="178" t="s">
        <v>410</v>
      </c>
      <c r="B11" s="174" t="s">
        <v>373</v>
      </c>
      <c r="C11" s="174" t="s">
        <v>447</v>
      </c>
      <c r="D11" s="174"/>
      <c r="E11" s="181">
        <v>30</v>
      </c>
      <c r="G11" s="197" t="s">
        <v>456</v>
      </c>
      <c r="H11" s="198" t="s">
        <v>404</v>
      </c>
      <c r="I11" s="188" t="s">
        <v>374</v>
      </c>
      <c r="J11" s="189" t="s">
        <v>397</v>
      </c>
      <c r="K11" s="199"/>
      <c r="L11" s="186" t="s">
        <v>394</v>
      </c>
    </row>
    <row r="12" spans="1:12" ht="15.75" thickBot="1">
      <c r="A12" s="163"/>
      <c r="B12" s="163"/>
      <c r="C12" s="163"/>
      <c r="D12" s="183" t="s">
        <v>203</v>
      </c>
      <c r="E12" s="182">
        <f>SUM(E4:E11)</f>
        <v>185</v>
      </c>
      <c r="G12" s="197" t="s">
        <v>400</v>
      </c>
      <c r="H12" s="198" t="s">
        <v>403</v>
      </c>
      <c r="I12" s="188" t="s">
        <v>532</v>
      </c>
      <c r="J12" s="189" t="s">
        <v>401</v>
      </c>
      <c r="K12" s="200">
        <v>18</v>
      </c>
      <c r="L12" s="192" t="s">
        <v>402</v>
      </c>
    </row>
    <row r="13" spans="1:12">
      <c r="G13" s="197" t="s">
        <v>525</v>
      </c>
      <c r="H13" s="198" t="s">
        <v>403</v>
      </c>
      <c r="I13" s="193" t="s">
        <v>568</v>
      </c>
      <c r="J13" s="189"/>
      <c r="K13" s="200"/>
      <c r="L13" s="192" t="s">
        <v>537</v>
      </c>
    </row>
    <row r="14" spans="1:12">
      <c r="A14" s="161"/>
      <c r="B14" s="161"/>
      <c r="C14" s="161"/>
      <c r="D14" s="161"/>
      <c r="E14" s="161"/>
      <c r="G14" s="197" t="s">
        <v>405</v>
      </c>
      <c r="H14" s="198" t="s">
        <v>403</v>
      </c>
      <c r="I14" s="193" t="s">
        <v>531</v>
      </c>
      <c r="J14" s="189" t="s">
        <v>407</v>
      </c>
      <c r="K14" s="200">
        <v>10</v>
      </c>
      <c r="L14" s="192" t="s">
        <v>406</v>
      </c>
    </row>
    <row r="15" spans="1:12">
      <c r="A15" s="161"/>
      <c r="B15" s="161"/>
      <c r="C15" s="161"/>
      <c r="D15" s="161"/>
      <c r="E15" s="161"/>
      <c r="G15" s="275" t="s">
        <v>526</v>
      </c>
      <c r="H15" s="19" t="s">
        <v>534</v>
      </c>
      <c r="I15" s="280" t="s">
        <v>527</v>
      </c>
      <c r="J15" s="276"/>
      <c r="K15" s="277"/>
      <c r="L15" s="278" t="s">
        <v>538</v>
      </c>
    </row>
    <row r="16" spans="1:12">
      <c r="A16" s="161"/>
      <c r="B16" s="161"/>
      <c r="C16" s="161"/>
      <c r="D16" s="161"/>
      <c r="E16" s="161"/>
      <c r="G16" s="275" t="s">
        <v>528</v>
      </c>
      <c r="H16" s="19" t="s">
        <v>535</v>
      </c>
      <c r="I16" s="279" t="s">
        <v>529</v>
      </c>
      <c r="J16" s="276"/>
      <c r="K16" s="277"/>
      <c r="L16" s="278" t="s">
        <v>565</v>
      </c>
    </row>
    <row r="17" spans="1:12">
      <c r="A17" s="161"/>
      <c r="B17" s="161"/>
      <c r="C17" s="161"/>
      <c r="D17" s="161"/>
      <c r="E17" s="161"/>
      <c r="G17" s="275" t="s">
        <v>533</v>
      </c>
      <c r="H17" s="19" t="s">
        <v>536</v>
      </c>
      <c r="I17" s="279" t="s">
        <v>529</v>
      </c>
      <c r="J17" s="276"/>
      <c r="K17" s="277"/>
      <c r="L17" s="278" t="s">
        <v>566</v>
      </c>
    </row>
    <row r="18" spans="1:12">
      <c r="A18" s="161"/>
      <c r="B18" s="161"/>
      <c r="C18" s="161"/>
      <c r="D18" s="161"/>
      <c r="E18" s="161"/>
      <c r="G18" s="275" t="s">
        <v>530</v>
      </c>
      <c r="H18" s="19" t="s">
        <v>563</v>
      </c>
      <c r="I18" s="279" t="s">
        <v>564</v>
      </c>
      <c r="J18" s="276"/>
      <c r="K18" s="277"/>
      <c r="L18" s="278" t="s">
        <v>539</v>
      </c>
    </row>
    <row r="19" spans="1:12" s="162" customFormat="1" ht="15.75" thickBot="1">
      <c r="A19" s="161"/>
      <c r="B19" s="161"/>
      <c r="C19" s="161"/>
      <c r="D19" s="161"/>
      <c r="E19"/>
      <c r="G19" s="208" t="s">
        <v>521</v>
      </c>
      <c r="H19" s="209" t="s">
        <v>522</v>
      </c>
      <c r="I19" s="209" t="s">
        <v>522</v>
      </c>
      <c r="J19" s="210"/>
      <c r="K19" s="201"/>
      <c r="L19" s="195" t="s">
        <v>567</v>
      </c>
    </row>
    <row r="20" spans="1:12">
      <c r="A20" s="161"/>
      <c r="B20" s="161"/>
      <c r="C20" s="161"/>
      <c r="D20" s="161"/>
      <c r="E20" s="161"/>
      <c r="G20" s="202" t="s">
        <v>409</v>
      </c>
      <c r="H20" s="163"/>
      <c r="I20" s="271"/>
      <c r="J20" s="272"/>
      <c r="K20" s="273"/>
      <c r="L20" s="274"/>
    </row>
    <row r="21" spans="1:12">
      <c r="A21" s="269"/>
      <c r="B21" s="270"/>
      <c r="C21" s="161"/>
      <c r="D21" s="161"/>
      <c r="E21" s="161"/>
      <c r="G21" s="161"/>
      <c r="H21" s="161"/>
      <c r="I21" s="161"/>
      <c r="J21" s="161"/>
    </row>
    <row r="22" spans="1:12">
      <c r="A22" s="161"/>
      <c r="B22" s="161"/>
      <c r="C22" s="161"/>
      <c r="D22" s="161"/>
      <c r="E22" s="161"/>
      <c r="G22" s="161"/>
      <c r="H22" s="161"/>
      <c r="I22" s="161"/>
      <c r="J22" s="161"/>
    </row>
    <row r="23" spans="1:12">
      <c r="A23" s="161"/>
      <c r="B23" s="161"/>
      <c r="C23" s="161"/>
      <c r="D23" s="161"/>
      <c r="E23" s="161"/>
      <c r="G23" s="161"/>
      <c r="H23" s="161"/>
      <c r="I23" s="161"/>
      <c r="J23" s="161"/>
    </row>
    <row r="24" spans="1:12">
      <c r="A24" s="161"/>
      <c r="B24" s="161"/>
      <c r="C24" s="161"/>
      <c r="D24" s="161"/>
      <c r="E24" s="161"/>
      <c r="G24" s="161"/>
      <c r="H24" s="161"/>
      <c r="I24" s="161"/>
      <c r="J24" s="161"/>
    </row>
    <row r="25" spans="1:12">
      <c r="A25" s="161"/>
      <c r="B25" s="161"/>
      <c r="C25" s="161"/>
      <c r="D25" s="161"/>
      <c r="E25" s="161"/>
      <c r="G25" s="161"/>
      <c r="H25" s="161"/>
      <c r="I25" s="161"/>
      <c r="J25" s="161"/>
    </row>
    <row r="26" spans="1:12">
      <c r="A26" s="161"/>
      <c r="B26" s="161"/>
      <c r="C26" s="161"/>
      <c r="D26" s="161"/>
      <c r="E26" s="161"/>
      <c r="G26" s="161"/>
      <c r="H26" s="161"/>
      <c r="I26" s="161"/>
      <c r="J26" s="161"/>
    </row>
    <row r="27" spans="1:12">
      <c r="A27" s="161"/>
      <c r="B27" s="161"/>
      <c r="C27" s="161"/>
      <c r="D27" s="161"/>
      <c r="E27" s="161"/>
      <c r="G27" s="161"/>
      <c r="H27" s="161"/>
      <c r="I27" s="161"/>
      <c r="J27" s="161"/>
    </row>
    <row r="28" spans="1:12">
      <c r="A28" s="161"/>
      <c r="B28" s="161"/>
      <c r="C28" s="161"/>
      <c r="D28" s="161"/>
      <c r="E28" s="161"/>
      <c r="G28" s="161"/>
      <c r="H28" s="161"/>
      <c r="I28" s="161"/>
      <c r="J28" s="161"/>
    </row>
    <row r="29" spans="1:12">
      <c r="A29" s="161"/>
      <c r="B29" s="161"/>
      <c r="C29" s="161"/>
      <c r="D29" s="161"/>
      <c r="E29" s="161"/>
      <c r="G29" s="161"/>
      <c r="H29" s="161"/>
      <c r="I29" s="161"/>
      <c r="J29" s="161"/>
    </row>
    <row r="30" spans="1:12">
      <c r="A30" s="161"/>
      <c r="B30" s="161"/>
      <c r="C30" s="161"/>
      <c r="D30" s="161"/>
      <c r="E30" s="161"/>
      <c r="G30" s="161"/>
      <c r="H30" s="161"/>
      <c r="I30" s="161"/>
      <c r="J30" s="161"/>
    </row>
    <row r="31" spans="1:12">
      <c r="A31" s="161"/>
      <c r="B31" s="161"/>
      <c r="C31" s="161"/>
      <c r="D31" s="161"/>
      <c r="E31" s="161"/>
      <c r="G31" s="161"/>
      <c r="H31" s="161"/>
      <c r="I31" s="161"/>
      <c r="J31" s="161"/>
    </row>
    <row r="32" spans="1:12">
      <c r="A32" s="161"/>
      <c r="B32" s="161"/>
      <c r="C32" s="161"/>
      <c r="D32" s="161"/>
      <c r="E32" s="161"/>
      <c r="G32" s="161"/>
      <c r="H32" s="161"/>
      <c r="I32" s="161"/>
      <c r="J32" s="161"/>
    </row>
    <row r="33" spans="1:10">
      <c r="A33" s="161"/>
      <c r="B33" s="161"/>
      <c r="C33" s="161"/>
      <c r="D33" s="161"/>
      <c r="E33" s="161"/>
      <c r="G33" s="161"/>
      <c r="H33" s="161"/>
      <c r="I33" s="161"/>
      <c r="J33" s="161"/>
    </row>
    <row r="34" spans="1:10">
      <c r="A34" s="161"/>
      <c r="B34" s="161"/>
      <c r="C34" s="161"/>
      <c r="D34" s="161"/>
      <c r="E34" s="161"/>
      <c r="G34" s="161"/>
      <c r="H34" s="161"/>
      <c r="I34" s="161"/>
      <c r="J34" s="161"/>
    </row>
    <row r="35" spans="1:10">
      <c r="A35" s="161"/>
      <c r="B35" s="161"/>
      <c r="C35" s="161"/>
      <c r="D35" s="161"/>
      <c r="E35" s="161"/>
      <c r="G35" s="161"/>
      <c r="H35" s="161"/>
      <c r="I35" s="161"/>
      <c r="J35" s="161"/>
    </row>
    <row r="36" spans="1:10">
      <c r="A36" s="161"/>
      <c r="B36" s="161"/>
      <c r="C36" s="161"/>
      <c r="D36" s="161"/>
      <c r="E36" s="161"/>
      <c r="G36" s="161"/>
      <c r="H36" s="161"/>
      <c r="I36" s="161"/>
      <c r="J36" s="161"/>
    </row>
    <row r="37" spans="1:10">
      <c r="A37" s="161"/>
      <c r="B37" s="161"/>
      <c r="C37" s="161"/>
      <c r="D37" s="161"/>
      <c r="E37" s="161"/>
      <c r="G37" s="161"/>
      <c r="H37" s="161"/>
      <c r="I37" s="161"/>
      <c r="J37" s="161"/>
    </row>
    <row r="38" spans="1:10">
      <c r="A38" s="161"/>
      <c r="B38" s="161"/>
      <c r="C38" s="161"/>
      <c r="D38" s="161"/>
      <c r="E38" s="161"/>
      <c r="G38" s="161"/>
      <c r="H38" s="161"/>
      <c r="I38" s="161"/>
      <c r="J38" s="161"/>
    </row>
    <row r="39" spans="1:10">
      <c r="A39" s="161"/>
      <c r="B39" s="161"/>
      <c r="C39" s="161"/>
      <c r="D39" s="161"/>
      <c r="E39" s="161"/>
      <c r="G39" s="161"/>
      <c r="H39" s="161"/>
      <c r="I39" s="161"/>
      <c r="J39" s="161"/>
    </row>
    <row r="40" spans="1:10">
      <c r="A40" s="161"/>
      <c r="B40" s="161"/>
      <c r="C40" s="161"/>
      <c r="D40" s="161"/>
      <c r="E40" s="161"/>
      <c r="G40" s="161"/>
      <c r="H40" s="161"/>
      <c r="I40" s="161"/>
      <c r="J40" s="161"/>
    </row>
    <row r="41" spans="1:10">
      <c r="A41" s="161"/>
      <c r="B41" s="161"/>
      <c r="C41" s="161"/>
      <c r="D41" s="161"/>
      <c r="E41" s="161"/>
      <c r="G41" s="161"/>
      <c r="H41" s="161"/>
      <c r="I41" s="161"/>
      <c r="J41" s="161"/>
    </row>
    <row r="42" spans="1:10">
      <c r="A42" s="161"/>
      <c r="B42" s="161"/>
      <c r="C42" s="161"/>
      <c r="D42" s="161"/>
      <c r="E42" s="161"/>
      <c r="G42" s="161"/>
      <c r="H42" s="161"/>
      <c r="I42" s="161"/>
      <c r="J42" s="161"/>
    </row>
    <row r="43" spans="1:10">
      <c r="A43" s="161"/>
      <c r="B43" s="161"/>
      <c r="C43" s="161"/>
      <c r="D43" s="161"/>
      <c r="E43" s="161"/>
      <c r="G43" s="161"/>
      <c r="H43" s="161"/>
      <c r="I43" s="161"/>
      <c r="J43" s="161"/>
    </row>
    <row r="44" spans="1:10">
      <c r="A44" s="161"/>
      <c r="B44" s="161"/>
      <c r="C44" s="161"/>
      <c r="D44" s="161"/>
      <c r="E44" s="161"/>
      <c r="G44" s="161"/>
      <c r="H44" s="161"/>
      <c r="I44" s="161"/>
      <c r="J44" s="161"/>
    </row>
    <row r="45" spans="1:10">
      <c r="A45" s="161"/>
      <c r="B45" s="161"/>
      <c r="C45" s="161"/>
      <c r="D45" s="161"/>
      <c r="E45" s="161"/>
      <c r="G45" s="161"/>
      <c r="H45" s="161"/>
      <c r="I45" s="161"/>
      <c r="J45" s="161"/>
    </row>
    <row r="46" spans="1:10">
      <c r="A46" s="161"/>
      <c r="B46" s="161"/>
      <c r="C46" s="161"/>
      <c r="D46" s="161"/>
      <c r="E46" s="161"/>
      <c r="G46" s="161"/>
      <c r="H46" s="161"/>
      <c r="I46" s="161"/>
      <c r="J46" s="161"/>
    </row>
    <row r="47" spans="1:10">
      <c r="A47" s="161"/>
      <c r="B47" s="161"/>
      <c r="C47" s="161"/>
      <c r="D47" s="161"/>
      <c r="E47" s="161"/>
      <c r="G47" s="161"/>
      <c r="H47" s="161"/>
      <c r="I47" s="161"/>
      <c r="J47" s="161"/>
    </row>
    <row r="48" spans="1:10">
      <c r="A48" s="161"/>
      <c r="B48" s="161"/>
      <c r="C48" s="161"/>
      <c r="D48" s="161"/>
      <c r="E48" s="161"/>
      <c r="G48" s="161"/>
      <c r="H48" s="161"/>
      <c r="I48" s="161"/>
      <c r="J48" s="161"/>
    </row>
    <row r="49" spans="7:10">
      <c r="G49" s="161"/>
      <c r="H49" s="161"/>
      <c r="I49" s="161"/>
      <c r="J49" s="161"/>
    </row>
    <row r="50" spans="7:10">
      <c r="G50" s="161"/>
      <c r="H50" s="161"/>
      <c r="I50" s="161"/>
      <c r="J50" s="161"/>
    </row>
    <row r="51" spans="7:10">
      <c r="G51" s="161"/>
      <c r="H51" s="161"/>
      <c r="I51" s="161"/>
      <c r="J51" s="161"/>
    </row>
    <row r="52" spans="7:10">
      <c r="G52" s="161"/>
      <c r="H52" s="161"/>
      <c r="I52" s="161"/>
      <c r="J52" s="161"/>
    </row>
    <row r="53" spans="7:10">
      <c r="G53" s="161"/>
      <c r="H53" s="161"/>
      <c r="I53" s="161"/>
      <c r="J53" s="161"/>
    </row>
    <row r="54" spans="7:10">
      <c r="G54" s="161"/>
      <c r="H54" s="161"/>
      <c r="I54" s="161"/>
      <c r="J54" s="161"/>
    </row>
    <row r="55" spans="7:10">
      <c r="G55" s="161"/>
      <c r="H55" s="161"/>
      <c r="I55" s="161"/>
      <c r="J55" s="161"/>
    </row>
    <row r="56" spans="7:10">
      <c r="G56" s="161"/>
      <c r="H56" s="161"/>
      <c r="I56" s="161"/>
      <c r="J56" s="161"/>
    </row>
    <row r="57" spans="7:10">
      <c r="G57" s="161"/>
      <c r="H57" s="161"/>
      <c r="I57" s="161"/>
      <c r="J57" s="161"/>
    </row>
    <row r="58" spans="7:10">
      <c r="G58" s="161"/>
      <c r="H58" s="161"/>
      <c r="I58" s="161"/>
      <c r="J58" s="161"/>
    </row>
    <row r="59" spans="7:10">
      <c r="G59" s="161"/>
      <c r="H59" s="161"/>
      <c r="I59" s="161"/>
      <c r="J59" s="161"/>
    </row>
    <row r="60" spans="7:10">
      <c r="G60" s="161"/>
      <c r="H60" s="161"/>
      <c r="I60" s="161"/>
      <c r="J60" s="161"/>
    </row>
    <row r="61" spans="7:10">
      <c r="G61" s="161"/>
      <c r="H61" s="161"/>
      <c r="I61" s="161"/>
      <c r="J61" s="161"/>
    </row>
    <row r="62" spans="7:10">
      <c r="G62" s="161"/>
      <c r="H62" s="161"/>
      <c r="I62" s="161"/>
      <c r="J62" s="161"/>
    </row>
  </sheetData>
  <mergeCells count="3">
    <mergeCell ref="A2:E2"/>
    <mergeCell ref="A1:L1"/>
    <mergeCell ref="G2:L2"/>
  </mergeCells>
  <dataValidations count="1">
    <dataValidation type="list" allowBlank="1" showInputMessage="1" showErrorMessage="1" sqref="B10:B11 B4:B7" xr:uid="{00000000-0002-0000-0400-000000000000}">
      <formula1>"E/C, E (PRAG ou PRCE), C, ATER, PUPH/MCUPH"</formula1>
    </dataValidation>
  </dataValidations>
  <hyperlinks>
    <hyperlink ref="J4" r:id="rId1" xr:uid="{78949197-ECB5-7146-BCF8-BF59BA223BD7}"/>
    <hyperlink ref="J5" r:id="rId2" xr:uid="{BC8B5BDA-A906-3A41-A055-C21119BFA0D1}"/>
    <hyperlink ref="J6" r:id="rId3" xr:uid="{0D8EB51B-BE22-6F40-A0E5-8ADD4A7946ED}"/>
    <hyperlink ref="J8" r:id="rId4" xr:uid="{00DC0CCB-2BF1-AC4E-AD9E-038CA0290DAA}"/>
    <hyperlink ref="J7" r:id="rId5" xr:uid="{55C26B24-CA85-AF49-89F7-BAC2E36DA4AC}"/>
    <hyperlink ref="J10" r:id="rId6" xr:uid="{62CE47F2-5D96-0448-869A-A3F3B76D6A8A}"/>
    <hyperlink ref="J9" r:id="rId7" xr:uid="{23996973-FB1F-5F41-859D-92AE335202BB}"/>
    <hyperlink ref="J11" r:id="rId8" xr:uid="{0E22F8CE-9D31-9244-9EAF-D5E6941A4715}"/>
    <hyperlink ref="J12" r:id="rId9" xr:uid="{8FF47BFD-1138-9A44-B0B0-05FEA326CBC8}"/>
    <hyperlink ref="J14" r:id="rId10" xr:uid="{69D70C88-7DD5-4449-B2B5-862B525B8F05}"/>
    <hyperlink ref="D4" r:id="rId11" xr:uid="{946F7985-DAAD-4171-94C6-7845844057FE}"/>
    <hyperlink ref="D5" r:id="rId12" xr:uid="{58C1D220-16C1-49BB-A0CA-96A226AF913B}"/>
    <hyperlink ref="D7" r:id="rId13" xr:uid="{BFB7542D-9811-452E-9A06-81A76D5D5EB9}"/>
  </hyperlinks>
  <pageMargins left="0.7" right="0.7" top="0.75" bottom="0.75" header="0.3" footer="0.3"/>
  <pageSetup paperSize="9" scale="45" orientation="portrait" verticalDpi="0" r:id="rId14"/>
  <headerFooter>
    <oddHeader>&amp;L&amp;G</oddHeader>
  </headerFooter>
  <legacyDrawingHF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S14" sqref="S14"/>
    </sheetView>
  </sheetViews>
  <sheetFormatPr baseColWidth="10" defaultRowHeight="15"/>
  <cols>
    <col min="1" max="1" width="74.140625" bestFit="1" customWidth="1"/>
    <col min="3" max="3" width="21.28515625" bestFit="1" customWidth="1"/>
  </cols>
  <sheetData>
    <row r="1" spans="1:13" ht="16.5" customHeight="1" thickBot="1">
      <c r="A1" s="397" t="s">
        <v>258</v>
      </c>
      <c r="B1" s="398"/>
      <c r="C1" s="398"/>
      <c r="D1" s="398"/>
      <c r="E1" s="398"/>
      <c r="F1" s="398"/>
      <c r="G1" s="398"/>
      <c r="H1" s="398"/>
      <c r="I1" s="398"/>
      <c r="J1" s="398"/>
      <c r="K1" s="398"/>
      <c r="L1" s="398"/>
      <c r="M1" s="399"/>
    </row>
    <row r="2" spans="1:13" s="3" customFormat="1" ht="20.25" customHeight="1">
      <c r="A2" s="175" t="s">
        <v>166</v>
      </c>
      <c r="B2" s="402">
        <v>46037</v>
      </c>
      <c r="C2" s="403"/>
      <c r="D2" s="408"/>
      <c r="E2" s="409"/>
      <c r="F2" s="409"/>
      <c r="G2" s="409"/>
      <c r="H2" s="409"/>
      <c r="I2" s="409"/>
      <c r="J2" s="409"/>
      <c r="K2" s="409"/>
      <c r="L2" s="409"/>
      <c r="M2" s="410"/>
    </row>
    <row r="3" spans="1:13" s="3" customFormat="1" ht="20.25" customHeight="1">
      <c r="A3" s="177" t="s">
        <v>12</v>
      </c>
      <c r="B3" s="404">
        <v>46188</v>
      </c>
      <c r="C3" s="405"/>
      <c r="D3" s="411"/>
      <c r="E3" s="412"/>
      <c r="F3" s="412"/>
      <c r="G3" s="412"/>
      <c r="H3" s="412"/>
      <c r="I3" s="412"/>
      <c r="J3" s="412"/>
      <c r="K3" s="412"/>
      <c r="L3" s="412"/>
      <c r="M3" s="413"/>
    </row>
    <row r="4" spans="1:13" s="3" customFormat="1" ht="20.25" customHeight="1">
      <c r="A4" s="177" t="s">
        <v>13</v>
      </c>
      <c r="B4" s="404" t="s">
        <v>546</v>
      </c>
      <c r="C4" s="405"/>
      <c r="D4" s="411"/>
      <c r="E4" s="412"/>
      <c r="F4" s="412"/>
      <c r="G4" s="412"/>
      <c r="H4" s="412"/>
      <c r="I4" s="412"/>
      <c r="J4" s="412"/>
      <c r="K4" s="412"/>
      <c r="L4" s="412"/>
      <c r="M4" s="413"/>
    </row>
    <row r="5" spans="1:13" s="3" customFormat="1" ht="20.25" customHeight="1" thickBot="1">
      <c r="A5" s="4" t="s">
        <v>14</v>
      </c>
      <c r="B5" s="406" t="s">
        <v>464</v>
      </c>
      <c r="C5" s="407"/>
      <c r="D5" s="414"/>
      <c r="E5" s="415"/>
      <c r="F5" s="415"/>
      <c r="G5" s="415"/>
      <c r="H5" s="415"/>
      <c r="I5" s="415"/>
      <c r="J5" s="415"/>
      <c r="K5" s="415"/>
      <c r="L5" s="415"/>
      <c r="M5" s="416"/>
    </row>
    <row r="6" spans="1:13" ht="15.75" customHeight="1">
      <c r="A6" s="417" t="s">
        <v>15</v>
      </c>
      <c r="B6" s="400"/>
      <c r="C6" s="400" t="s">
        <v>29</v>
      </c>
      <c r="D6" s="400"/>
      <c r="E6" s="400"/>
      <c r="F6" s="400"/>
      <c r="G6" s="400"/>
      <c r="H6" s="400"/>
      <c r="I6" s="400"/>
      <c r="J6" s="400"/>
      <c r="K6" s="400"/>
      <c r="L6" s="400"/>
      <c r="M6" s="401"/>
    </row>
    <row r="7" spans="1:13" ht="31.5" customHeight="1">
      <c r="A7" s="5" t="s">
        <v>16</v>
      </c>
      <c r="B7" s="191" t="s">
        <v>5</v>
      </c>
      <c r="C7" s="211" t="s">
        <v>18</v>
      </c>
      <c r="D7" s="421"/>
      <c r="E7" s="422"/>
      <c r="F7" s="422"/>
      <c r="G7" s="422"/>
      <c r="H7" s="422"/>
      <c r="I7" s="422"/>
      <c r="J7" s="422"/>
      <c r="K7" s="422"/>
      <c r="L7" s="422"/>
      <c r="M7" s="423"/>
    </row>
    <row r="8" spans="1:13" ht="31.5" customHeight="1">
      <c r="A8" s="5" t="s">
        <v>17</v>
      </c>
      <c r="B8" s="191" t="s">
        <v>4</v>
      </c>
      <c r="C8" s="211" t="s">
        <v>18</v>
      </c>
      <c r="D8" s="424" t="s">
        <v>457</v>
      </c>
      <c r="E8" s="425"/>
      <c r="F8" s="425"/>
      <c r="G8" s="425"/>
      <c r="H8" s="425"/>
      <c r="I8" s="425"/>
      <c r="J8" s="425"/>
      <c r="K8" s="425"/>
      <c r="L8" s="425"/>
      <c r="M8" s="426"/>
    </row>
    <row r="9" spans="1:13" ht="31.5" customHeight="1">
      <c r="A9" s="5" t="s">
        <v>19</v>
      </c>
      <c r="B9" s="191" t="s">
        <v>4</v>
      </c>
      <c r="C9" s="418" t="s">
        <v>458</v>
      </c>
      <c r="D9" s="419"/>
      <c r="E9" s="419"/>
      <c r="F9" s="419"/>
      <c r="G9" s="419"/>
      <c r="H9" s="419"/>
      <c r="I9" s="419"/>
      <c r="J9" s="419"/>
      <c r="K9" s="419"/>
      <c r="L9" s="419"/>
      <c r="M9" s="420"/>
    </row>
    <row r="10" spans="1:13" ht="31.5" customHeight="1">
      <c r="A10" s="5" t="s">
        <v>20</v>
      </c>
      <c r="B10" s="191" t="s">
        <v>4</v>
      </c>
      <c r="C10" s="388" t="s">
        <v>459</v>
      </c>
      <c r="D10" s="389"/>
      <c r="E10" s="389"/>
      <c r="F10" s="389"/>
      <c r="G10" s="389"/>
      <c r="H10" s="389"/>
      <c r="I10" s="389"/>
      <c r="J10" s="389"/>
      <c r="K10" s="389"/>
      <c r="L10" s="389"/>
      <c r="M10" s="390"/>
    </row>
    <row r="11" spans="1:13" ht="31.5" customHeight="1">
      <c r="A11" s="5" t="s">
        <v>21</v>
      </c>
      <c r="B11" s="191" t="s">
        <v>4</v>
      </c>
      <c r="C11" s="212" t="s">
        <v>31</v>
      </c>
      <c r="D11" s="391" t="s">
        <v>32</v>
      </c>
      <c r="E11" s="392"/>
      <c r="F11" s="392"/>
      <c r="G11" s="392"/>
      <c r="H11" s="392"/>
      <c r="I11" s="392"/>
      <c r="J11" s="392"/>
      <c r="K11" s="392"/>
      <c r="L11" s="392"/>
      <c r="M11" s="393"/>
    </row>
    <row r="12" spans="1:13" ht="31.5" customHeight="1">
      <c r="A12" s="5" t="s">
        <v>22</v>
      </c>
      <c r="B12" s="215" t="s">
        <v>5</v>
      </c>
      <c r="C12" s="214" t="s">
        <v>31</v>
      </c>
      <c r="D12" s="436" t="s">
        <v>33</v>
      </c>
      <c r="E12" s="437"/>
      <c r="F12" s="213" t="s">
        <v>337</v>
      </c>
      <c r="G12" s="430"/>
      <c r="H12" s="431"/>
      <c r="I12" s="431"/>
      <c r="J12" s="431"/>
      <c r="K12" s="431"/>
      <c r="L12" s="431"/>
      <c r="M12" s="432"/>
    </row>
    <row r="13" spans="1:13" ht="31.5" customHeight="1">
      <c r="A13" s="5" t="s">
        <v>23</v>
      </c>
      <c r="B13" s="191" t="s">
        <v>4</v>
      </c>
      <c r="C13" s="212" t="s">
        <v>30</v>
      </c>
      <c r="D13" s="436" t="s">
        <v>34</v>
      </c>
      <c r="E13" s="437"/>
      <c r="F13" s="213" t="s">
        <v>336</v>
      </c>
      <c r="G13" s="433"/>
      <c r="H13" s="434"/>
      <c r="I13" s="434"/>
      <c r="J13" s="434"/>
      <c r="K13" s="434"/>
      <c r="L13" s="434"/>
      <c r="M13" s="435"/>
    </row>
    <row r="14" spans="1:13" ht="31.5" customHeight="1">
      <c r="A14" s="5" t="s">
        <v>24</v>
      </c>
      <c r="B14" s="191" t="s">
        <v>4</v>
      </c>
      <c r="C14" s="212" t="s">
        <v>31</v>
      </c>
      <c r="D14" s="391" t="s">
        <v>35</v>
      </c>
      <c r="E14" s="392"/>
      <c r="F14" s="392"/>
      <c r="G14" s="392"/>
      <c r="H14" s="392"/>
      <c r="I14" s="392"/>
      <c r="J14" s="392"/>
      <c r="K14" s="392"/>
      <c r="L14" s="392"/>
      <c r="M14" s="393"/>
    </row>
    <row r="15" spans="1:13" ht="31.5" customHeight="1">
      <c r="A15" s="5" t="s">
        <v>25</v>
      </c>
      <c r="B15" s="191" t="s">
        <v>5</v>
      </c>
      <c r="C15" s="212" t="s">
        <v>31</v>
      </c>
      <c r="D15" s="391" t="s">
        <v>412</v>
      </c>
      <c r="E15" s="392"/>
      <c r="F15" s="392"/>
      <c r="G15" s="392"/>
      <c r="H15" s="392"/>
      <c r="I15" s="392"/>
      <c r="J15" s="392"/>
      <c r="K15" s="392"/>
      <c r="L15" s="392"/>
      <c r="M15" s="393"/>
    </row>
    <row r="16" spans="1:13" ht="31.5" customHeight="1">
      <c r="A16" s="5" t="s">
        <v>26</v>
      </c>
      <c r="B16" s="191" t="s">
        <v>4</v>
      </c>
      <c r="C16" s="212" t="s">
        <v>31</v>
      </c>
      <c r="D16" s="211" t="s">
        <v>36</v>
      </c>
      <c r="E16" s="211"/>
      <c r="F16" s="424" t="s">
        <v>460</v>
      </c>
      <c r="G16" s="425"/>
      <c r="H16" s="425"/>
      <c r="I16" s="425"/>
      <c r="J16" s="425"/>
      <c r="K16" s="425"/>
      <c r="L16" s="425"/>
      <c r="M16" s="426"/>
    </row>
    <row r="17" spans="1:13" ht="97.5" customHeight="1">
      <c r="A17" s="5" t="s">
        <v>27</v>
      </c>
      <c r="B17" s="215" t="s">
        <v>4</v>
      </c>
      <c r="C17" s="214" t="s">
        <v>30</v>
      </c>
      <c r="D17" s="216" t="s">
        <v>36</v>
      </c>
      <c r="E17" s="216"/>
      <c r="F17" s="427" t="s">
        <v>465</v>
      </c>
      <c r="G17" s="428"/>
      <c r="H17" s="428"/>
      <c r="I17" s="428"/>
      <c r="J17" s="428"/>
      <c r="K17" s="428"/>
      <c r="L17" s="428"/>
      <c r="M17" s="429"/>
    </row>
    <row r="18" spans="1:13" ht="48.75" customHeight="1" thickBot="1">
      <c r="A18" s="6" t="s">
        <v>28</v>
      </c>
      <c r="B18" s="194" t="s">
        <v>4</v>
      </c>
      <c r="C18" s="394" t="s">
        <v>463</v>
      </c>
      <c r="D18" s="395"/>
      <c r="E18" s="395"/>
      <c r="F18" s="395"/>
      <c r="G18" s="395"/>
      <c r="H18" s="395"/>
      <c r="I18" s="395"/>
      <c r="J18" s="395"/>
      <c r="K18" s="395"/>
      <c r="L18" s="395"/>
      <c r="M18" s="396"/>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8:C10">
    <cfRule type="expression" dxfId="20" priority="6">
      <formula>$B8&lt;&gt;"Oui"</formula>
    </cfRule>
  </conditionalFormatting>
  <conditionalFormatting sqref="C18">
    <cfRule type="expression" dxfId="19" priority="1">
      <formula>$B18&lt;&gt;"Oui"</formula>
    </cfRule>
  </conditionalFormatting>
  <conditionalFormatting sqref="C7:D7">
    <cfRule type="expression" dxfId="18" priority="11">
      <formula>$B$7&lt;&gt;"Oui"</formula>
    </cfRule>
  </conditionalFormatting>
  <conditionalFormatting sqref="C11:D15 C16:F17">
    <cfRule type="expression" dxfId="17" priority="2">
      <formula>$B11&lt;&gt;"Oui"</formula>
    </cfRule>
  </conditionalFormatting>
  <conditionalFormatting sqref="D8">
    <cfRule type="expression" dxfId="16" priority="8">
      <formula>$B8&lt;&gt;"Oui"</formula>
    </cfRule>
  </conditionalFormatting>
  <conditionalFormatting sqref="F12:F13">
    <cfRule type="expression" dxfId="15" priority="3">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O78"/>
  <sheetViews>
    <sheetView zoomScaleNormal="100" workbookViewId="0">
      <selection activeCell="D43" sqref="D43"/>
    </sheetView>
  </sheetViews>
  <sheetFormatPr baseColWidth="10" defaultColWidth="10.85546875" defaultRowHeight="14.25"/>
  <cols>
    <col min="1" max="1" width="54" style="165" bestFit="1" customWidth="1"/>
    <col min="2" max="2" width="7.7109375" style="165" customWidth="1"/>
    <col min="3" max="3" width="56.42578125" style="165" customWidth="1"/>
    <col min="4" max="4" width="18.140625" style="165" customWidth="1"/>
    <col min="5" max="5" width="13.42578125" style="167" customWidth="1"/>
    <col min="6" max="6" width="11.28515625" style="167" customWidth="1"/>
    <col min="7" max="7" width="11" style="167" customWidth="1"/>
    <col min="8" max="8" width="9.140625" style="167" customWidth="1"/>
    <col min="9" max="9" width="11.42578125" style="167" customWidth="1"/>
    <col min="10" max="10" width="16.42578125" style="167" customWidth="1"/>
    <col min="11" max="11" width="10.28515625" style="167" customWidth="1"/>
    <col min="12" max="12" width="12.140625" style="165" customWidth="1"/>
    <col min="13" max="13" width="17.140625" style="165" customWidth="1"/>
    <col min="14" max="14" width="27.42578125" style="165" bestFit="1" customWidth="1"/>
    <col min="15" max="15" width="55.42578125" style="165" customWidth="1"/>
    <col min="16" max="16384" width="10.85546875" style="165"/>
  </cols>
  <sheetData>
    <row r="1" spans="1:15" ht="15.6" customHeight="1" thickBot="1">
      <c r="A1" s="438" t="s">
        <v>466</v>
      </c>
      <c r="B1" s="439"/>
      <c r="C1" s="439"/>
      <c r="D1" s="439"/>
      <c r="E1" s="439"/>
      <c r="F1" s="439"/>
      <c r="G1" s="439"/>
      <c r="H1" s="439"/>
      <c r="I1" s="439"/>
      <c r="J1" s="439"/>
      <c r="K1" s="439"/>
      <c r="L1" s="439"/>
      <c r="M1" s="439"/>
      <c r="N1" s="164"/>
    </row>
    <row r="2" spans="1:15" ht="15">
      <c r="A2" s="440" t="s">
        <v>431</v>
      </c>
      <c r="B2" s="441"/>
      <c r="C2" s="441"/>
      <c r="D2" s="441"/>
      <c r="E2" s="441"/>
      <c r="F2" s="441"/>
      <c r="G2" s="441"/>
      <c r="H2" s="441"/>
      <c r="I2" s="441"/>
      <c r="J2" s="441"/>
      <c r="K2" s="441"/>
      <c r="L2" s="441"/>
      <c r="M2" s="442"/>
    </row>
    <row r="3" spans="1:15" ht="15">
      <c r="A3" s="245" t="s">
        <v>189</v>
      </c>
      <c r="B3" s="443" t="s">
        <v>475</v>
      </c>
      <c r="C3" s="444"/>
      <c r="D3" s="246"/>
      <c r="E3" s="445"/>
      <c r="F3" s="446"/>
      <c r="G3" s="446"/>
      <c r="H3" s="446"/>
      <c r="I3" s="446"/>
      <c r="J3" s="446"/>
      <c r="K3" s="446"/>
      <c r="L3" s="446"/>
      <c r="M3" s="447"/>
    </row>
    <row r="4" spans="1:15" ht="60.75" thickBot="1">
      <c r="A4" s="247" t="s">
        <v>190</v>
      </c>
      <c r="B4" s="248" t="s">
        <v>191</v>
      </c>
      <c r="C4" s="248" t="s">
        <v>192</v>
      </c>
      <c r="D4" s="248" t="s">
        <v>416</v>
      </c>
      <c r="E4" s="248" t="s">
        <v>193</v>
      </c>
      <c r="F4" s="248" t="s">
        <v>194</v>
      </c>
      <c r="G4" s="248" t="s">
        <v>284</v>
      </c>
      <c r="H4" s="248" t="s">
        <v>195</v>
      </c>
      <c r="I4" s="248" t="s">
        <v>284</v>
      </c>
      <c r="J4" s="248" t="s">
        <v>316</v>
      </c>
      <c r="K4" s="248" t="s">
        <v>284</v>
      </c>
      <c r="L4" s="249" t="s">
        <v>286</v>
      </c>
      <c r="M4" s="250" t="s">
        <v>285</v>
      </c>
      <c r="N4" s="304" t="s">
        <v>548</v>
      </c>
      <c r="O4" s="166"/>
    </row>
    <row r="5" spans="1:15" ht="15">
      <c r="A5" s="217" t="s">
        <v>484</v>
      </c>
      <c r="B5" s="220">
        <v>8</v>
      </c>
      <c r="C5" s="219"/>
      <c r="D5" s="219"/>
      <c r="E5" s="281">
        <v>1</v>
      </c>
      <c r="F5" s="220"/>
      <c r="G5" s="220"/>
      <c r="H5" s="220"/>
      <c r="I5" s="220"/>
      <c r="J5" s="220"/>
      <c r="K5" s="220"/>
      <c r="L5" s="221"/>
      <c r="M5" s="222"/>
      <c r="O5" s="166"/>
    </row>
    <row r="6" spans="1:15" ht="15">
      <c r="A6" s="223"/>
      <c r="B6" s="224"/>
      <c r="C6" s="19" t="s">
        <v>510</v>
      </c>
      <c r="D6" s="19" t="s">
        <v>467</v>
      </c>
      <c r="E6" s="282"/>
      <c r="F6" s="224">
        <v>18</v>
      </c>
      <c r="G6" s="224" t="s">
        <v>159</v>
      </c>
      <c r="H6" s="224">
        <v>0</v>
      </c>
      <c r="I6" s="55" t="s">
        <v>159</v>
      </c>
      <c r="J6" s="224">
        <v>0</v>
      </c>
      <c r="K6" s="224" t="s">
        <v>159</v>
      </c>
      <c r="L6" s="225">
        <f t="shared" ref="L6:L24" si="0">F6*1.5+H6+J6*2/3</f>
        <v>27</v>
      </c>
      <c r="M6" s="229">
        <f>IF(OR(G6="non",G6=""),F6*1.5,0)+IF(OR(I6="non",I6=""),H6*1,0)+IF(OR(K6="",K6="non"),J6*2/3,0)</f>
        <v>27</v>
      </c>
      <c r="O6" s="166"/>
    </row>
    <row r="7" spans="1:15" ht="15">
      <c r="A7" s="223"/>
      <c r="B7" s="224"/>
      <c r="C7" s="19" t="s">
        <v>420</v>
      </c>
      <c r="D7" s="19" t="s">
        <v>468</v>
      </c>
      <c r="E7" s="282"/>
      <c r="F7" s="224">
        <v>12</v>
      </c>
      <c r="G7" s="224" t="s">
        <v>159</v>
      </c>
      <c r="H7" s="224">
        <v>0</v>
      </c>
      <c r="I7" s="224" t="s">
        <v>159</v>
      </c>
      <c r="J7" s="224">
        <v>0</v>
      </c>
      <c r="K7" s="224" t="s">
        <v>159</v>
      </c>
      <c r="L7" s="225">
        <f t="shared" si="0"/>
        <v>18</v>
      </c>
      <c r="M7" s="229">
        <f t="shared" ref="M7:M24" si="1">IF(OR(G7="non",G7=""),F7*1.5,0)+IF(OR(I7="non",I7=""),H7*1,0)+IF(OR(K7="",K7="non"),J7*2/3,0)</f>
        <v>18</v>
      </c>
      <c r="O7" s="166"/>
    </row>
    <row r="8" spans="1:15" ht="15">
      <c r="A8" s="223"/>
      <c r="B8" s="224"/>
      <c r="C8" s="19" t="s">
        <v>421</v>
      </c>
      <c r="D8" s="19" t="s">
        <v>502</v>
      </c>
      <c r="E8" s="282"/>
      <c r="F8" s="224">
        <v>18</v>
      </c>
      <c r="G8" s="224" t="s">
        <v>159</v>
      </c>
      <c r="H8" s="55">
        <v>0</v>
      </c>
      <c r="I8" s="224" t="s">
        <v>159</v>
      </c>
      <c r="J8" s="224">
        <v>0</v>
      </c>
      <c r="K8" s="224" t="s">
        <v>159</v>
      </c>
      <c r="L8" s="225">
        <f t="shared" si="0"/>
        <v>27</v>
      </c>
      <c r="M8" s="229">
        <f t="shared" si="1"/>
        <v>27</v>
      </c>
      <c r="O8" s="166"/>
    </row>
    <row r="9" spans="1:15" s="301" customFormat="1" ht="15">
      <c r="A9" s="293"/>
      <c r="B9" s="294"/>
      <c r="C9" s="295" t="s">
        <v>540</v>
      </c>
      <c r="D9" s="296" t="s">
        <v>513</v>
      </c>
      <c r="E9" s="297"/>
      <c r="F9" s="298">
        <v>18</v>
      </c>
      <c r="G9" s="299" t="s">
        <v>159</v>
      </c>
      <c r="H9" s="299">
        <v>0</v>
      </c>
      <c r="I9" s="299" t="s">
        <v>159</v>
      </c>
      <c r="J9" s="299">
        <v>0</v>
      </c>
      <c r="K9" s="299" t="s">
        <v>159</v>
      </c>
      <c r="L9" s="225">
        <v>18</v>
      </c>
      <c r="M9" s="300">
        <v>15</v>
      </c>
    </row>
    <row r="10" spans="1:15" ht="15">
      <c r="A10" s="223" t="s">
        <v>483</v>
      </c>
      <c r="B10" s="224">
        <v>6</v>
      </c>
      <c r="C10" s="19"/>
      <c r="D10" s="19"/>
      <c r="E10" s="282">
        <v>1</v>
      </c>
      <c r="F10" s="224"/>
      <c r="G10" s="224"/>
      <c r="H10" s="224"/>
      <c r="I10" s="224"/>
      <c r="J10" s="224"/>
      <c r="K10" s="224"/>
      <c r="L10" s="225"/>
      <c r="M10" s="229"/>
      <c r="O10" s="166"/>
    </row>
    <row r="11" spans="1:15" ht="15">
      <c r="A11" s="223"/>
      <c r="B11" s="224"/>
      <c r="C11" s="19" t="s">
        <v>503</v>
      </c>
      <c r="D11" s="19" t="s">
        <v>504</v>
      </c>
      <c r="E11" s="282"/>
      <c r="F11" s="224">
        <v>0</v>
      </c>
      <c r="G11" s="224" t="s">
        <v>159</v>
      </c>
      <c r="H11" s="224">
        <v>18</v>
      </c>
      <c r="I11" s="224" t="s">
        <v>159</v>
      </c>
      <c r="J11" s="224">
        <v>0</v>
      </c>
      <c r="K11" s="224" t="s">
        <v>159</v>
      </c>
      <c r="L11" s="225">
        <f t="shared" si="0"/>
        <v>18</v>
      </c>
      <c r="M11" s="229">
        <f t="shared" si="1"/>
        <v>18</v>
      </c>
      <c r="O11" s="166"/>
    </row>
    <row r="12" spans="1:15" ht="15">
      <c r="A12" s="223"/>
      <c r="B12" s="224"/>
      <c r="C12" s="19" t="s">
        <v>422</v>
      </c>
      <c r="D12" s="19" t="s">
        <v>471</v>
      </c>
      <c r="E12" s="282"/>
      <c r="F12" s="224">
        <v>20</v>
      </c>
      <c r="G12" s="224" t="s">
        <v>159</v>
      </c>
      <c r="H12" s="224">
        <v>0</v>
      </c>
      <c r="I12" s="224" t="s">
        <v>159</v>
      </c>
      <c r="J12" s="224">
        <v>0</v>
      </c>
      <c r="K12" s="224" t="s">
        <v>159</v>
      </c>
      <c r="L12" s="225">
        <f t="shared" si="0"/>
        <v>30</v>
      </c>
      <c r="M12" s="229">
        <f t="shared" si="1"/>
        <v>30</v>
      </c>
      <c r="O12" s="168"/>
    </row>
    <row r="13" spans="1:15" ht="15">
      <c r="A13" s="223"/>
      <c r="B13" s="224"/>
      <c r="C13" s="19" t="s">
        <v>541</v>
      </c>
      <c r="D13" s="19" t="s">
        <v>500</v>
      </c>
      <c r="E13" s="282"/>
      <c r="F13" s="224">
        <v>0</v>
      </c>
      <c r="G13" s="224" t="s">
        <v>159</v>
      </c>
      <c r="H13" s="224">
        <v>6</v>
      </c>
      <c r="I13" s="224"/>
      <c r="J13" s="224"/>
      <c r="K13" s="224"/>
      <c r="L13" s="225"/>
      <c r="M13" s="229"/>
      <c r="O13" s="166"/>
    </row>
    <row r="14" spans="1:15" ht="15">
      <c r="A14" s="223" t="s">
        <v>485</v>
      </c>
      <c r="B14" s="224">
        <v>4</v>
      </c>
      <c r="C14" s="19"/>
      <c r="D14" s="19"/>
      <c r="E14" s="282">
        <v>1</v>
      </c>
      <c r="F14" s="224"/>
      <c r="G14" s="224"/>
      <c r="H14" s="224"/>
      <c r="I14" s="224"/>
      <c r="J14" s="224"/>
      <c r="K14" s="224"/>
      <c r="L14" s="225"/>
      <c r="M14" s="229"/>
      <c r="O14" s="166"/>
    </row>
    <row r="15" spans="1:15" ht="15">
      <c r="A15" s="223"/>
      <c r="B15" s="224"/>
      <c r="C15" s="19" t="s">
        <v>417</v>
      </c>
      <c r="D15" s="19" t="s">
        <v>514</v>
      </c>
      <c r="E15" s="282"/>
      <c r="F15" s="224">
        <v>0</v>
      </c>
      <c r="G15" s="224" t="s">
        <v>159</v>
      </c>
      <c r="H15" s="224">
        <v>12</v>
      </c>
      <c r="I15" s="224" t="s">
        <v>159</v>
      </c>
      <c r="J15" s="224">
        <v>0</v>
      </c>
      <c r="K15" s="224" t="s">
        <v>159</v>
      </c>
      <c r="L15" s="225">
        <f>F15*1.5+H15+J15*2/3</f>
        <v>12</v>
      </c>
      <c r="M15" s="229">
        <f>IF(OR(G15="non",G15=""),F15*1.5,0)+IF(OR(I15="non",I15=""),H15*1,0)+IF(OR(K15="",K15="non"),J15*2/3,0)</f>
        <v>12</v>
      </c>
      <c r="N15" s="290"/>
      <c r="O15" s="168"/>
    </row>
    <row r="16" spans="1:15" ht="15">
      <c r="A16" s="223"/>
      <c r="B16" s="224"/>
      <c r="C16" s="19" t="s">
        <v>423</v>
      </c>
      <c r="D16" s="19" t="s">
        <v>469</v>
      </c>
      <c r="E16" s="282"/>
      <c r="F16" s="224">
        <v>10</v>
      </c>
      <c r="G16" s="224" t="s">
        <v>159</v>
      </c>
      <c r="H16" s="224">
        <v>10</v>
      </c>
      <c r="I16" s="224" t="s">
        <v>159</v>
      </c>
      <c r="J16" s="224">
        <v>0</v>
      </c>
      <c r="K16" s="224" t="s">
        <v>159</v>
      </c>
      <c r="L16" s="225">
        <f t="shared" si="0"/>
        <v>25</v>
      </c>
      <c r="M16" s="229">
        <f t="shared" si="1"/>
        <v>25</v>
      </c>
      <c r="O16" s="168"/>
    </row>
    <row r="17" spans="1:15" ht="15">
      <c r="A17" s="223" t="s">
        <v>486</v>
      </c>
      <c r="B17" s="224">
        <v>6</v>
      </c>
      <c r="C17" s="19"/>
      <c r="D17" s="19"/>
      <c r="E17" s="282">
        <v>1</v>
      </c>
      <c r="F17" s="224"/>
      <c r="G17" s="224"/>
      <c r="H17" s="224"/>
      <c r="I17" s="224"/>
      <c r="J17" s="224"/>
      <c r="K17" s="224"/>
      <c r="L17" s="225"/>
      <c r="M17" s="229"/>
      <c r="O17" s="168"/>
    </row>
    <row r="18" spans="1:15" ht="15">
      <c r="A18" s="223"/>
      <c r="B18" s="224"/>
      <c r="C18" s="19" t="s">
        <v>430</v>
      </c>
      <c r="D18" s="19" t="s">
        <v>506</v>
      </c>
      <c r="E18" s="282"/>
      <c r="F18" s="224">
        <v>18</v>
      </c>
      <c r="G18" s="224" t="s">
        <v>159</v>
      </c>
      <c r="H18" s="224">
        <v>0</v>
      </c>
      <c r="I18" s="224" t="s">
        <v>159</v>
      </c>
      <c r="J18" s="224">
        <v>0</v>
      </c>
      <c r="K18" s="228" t="s">
        <v>159</v>
      </c>
      <c r="L18" s="225">
        <f>F18*1.5+H18+J18*2/3</f>
        <v>27</v>
      </c>
      <c r="M18" s="229">
        <f t="shared" ref="M18" si="2">IF(OR(G18="non",G18=""),F18*1.5,0)+IF(OR(I18="non",I18=""),H18*1,0)+IF(OR(K18="",K18="non"),J18*2/3,0)</f>
        <v>27</v>
      </c>
      <c r="O18" s="168"/>
    </row>
    <row r="19" spans="1:15" ht="15">
      <c r="A19" s="223"/>
      <c r="B19" s="224"/>
      <c r="C19" s="19" t="s">
        <v>415</v>
      </c>
      <c r="D19" s="19" t="s">
        <v>506</v>
      </c>
      <c r="E19" s="282"/>
      <c r="F19" s="224">
        <v>18</v>
      </c>
      <c r="G19" s="224" t="s">
        <v>159</v>
      </c>
      <c r="H19" s="224">
        <v>0</v>
      </c>
      <c r="I19" s="224" t="s">
        <v>159</v>
      </c>
      <c r="J19" s="224">
        <v>0</v>
      </c>
      <c r="K19" s="228" t="s">
        <v>159</v>
      </c>
      <c r="L19" s="225">
        <f>F19*1.5+H19+J19*2/3</f>
        <v>27</v>
      </c>
      <c r="M19" s="229">
        <v>27</v>
      </c>
      <c r="O19" s="168"/>
    </row>
    <row r="20" spans="1:15" ht="15">
      <c r="A20" s="223"/>
      <c r="B20" s="224"/>
      <c r="C20" s="19" t="s">
        <v>432</v>
      </c>
      <c r="D20" s="19" t="s">
        <v>433</v>
      </c>
      <c r="E20" s="282"/>
      <c r="F20" s="55">
        <v>0</v>
      </c>
      <c r="G20" s="224" t="s">
        <v>159</v>
      </c>
      <c r="H20" s="224">
        <v>20</v>
      </c>
      <c r="I20" s="224" t="s">
        <v>159</v>
      </c>
      <c r="J20" s="224">
        <v>0</v>
      </c>
      <c r="K20" s="228" t="s">
        <v>159</v>
      </c>
      <c r="L20" s="225">
        <f>F20*1.5+H20+J20*2/3</f>
        <v>20</v>
      </c>
      <c r="M20" s="229">
        <v>20</v>
      </c>
      <c r="O20" s="168"/>
    </row>
    <row r="21" spans="1:15" ht="15">
      <c r="A21" s="223" t="s">
        <v>473</v>
      </c>
      <c r="B21" s="224">
        <v>6</v>
      </c>
      <c r="C21" s="19"/>
      <c r="D21" s="19"/>
      <c r="E21" s="282">
        <v>1</v>
      </c>
      <c r="F21" s="224"/>
      <c r="G21" s="224"/>
      <c r="H21" s="224"/>
      <c r="I21" s="224"/>
      <c r="J21" s="224"/>
      <c r="K21" s="224"/>
      <c r="L21" s="225"/>
      <c r="M21" s="229"/>
    </row>
    <row r="22" spans="1:15" ht="15">
      <c r="A22" s="223"/>
      <c r="B22" s="224"/>
      <c r="C22" s="19" t="s">
        <v>413</v>
      </c>
      <c r="D22" s="19" t="s">
        <v>500</v>
      </c>
      <c r="E22" s="282"/>
      <c r="F22" s="55">
        <v>0</v>
      </c>
      <c r="G22" s="224" t="s">
        <v>159</v>
      </c>
      <c r="H22" s="224">
        <v>0</v>
      </c>
      <c r="I22" s="224" t="s">
        <v>159</v>
      </c>
      <c r="J22" s="224">
        <v>30</v>
      </c>
      <c r="K22" s="224" t="s">
        <v>159</v>
      </c>
      <c r="L22" s="225">
        <f t="shared" si="0"/>
        <v>20</v>
      </c>
      <c r="M22" s="229">
        <v>0</v>
      </c>
    </row>
    <row r="23" spans="1:15" ht="15">
      <c r="A23" s="226"/>
      <c r="B23" s="228"/>
      <c r="C23" s="19" t="s">
        <v>419</v>
      </c>
      <c r="D23" s="19" t="s">
        <v>500</v>
      </c>
      <c r="E23" s="282"/>
      <c r="F23" s="224">
        <v>0</v>
      </c>
      <c r="G23" s="224" t="s">
        <v>159</v>
      </c>
      <c r="H23" s="224">
        <v>22</v>
      </c>
      <c r="I23" s="224" t="s">
        <v>159</v>
      </c>
      <c r="J23" s="224">
        <v>0</v>
      </c>
      <c r="K23" s="224" t="s">
        <v>159</v>
      </c>
      <c r="L23" s="225">
        <f t="shared" si="0"/>
        <v>22</v>
      </c>
      <c r="M23" s="229">
        <v>0</v>
      </c>
    </row>
    <row r="24" spans="1:15" ht="15.75" thickBot="1">
      <c r="A24" s="230" t="s">
        <v>474</v>
      </c>
      <c r="B24" s="231">
        <v>0</v>
      </c>
      <c r="C24" s="232"/>
      <c r="D24" s="232"/>
      <c r="E24" s="228"/>
      <c r="F24" s="228">
        <v>0</v>
      </c>
      <c r="G24" s="228" t="s">
        <v>159</v>
      </c>
      <c r="H24" s="228">
        <v>0</v>
      </c>
      <c r="I24" s="228" t="s">
        <v>159</v>
      </c>
      <c r="J24" s="228">
        <v>0</v>
      </c>
      <c r="K24" s="228" t="s">
        <v>159</v>
      </c>
      <c r="L24" s="234">
        <f t="shared" si="0"/>
        <v>0</v>
      </c>
      <c r="M24" s="235">
        <f t="shared" si="1"/>
        <v>0</v>
      </c>
    </row>
    <row r="25" spans="1:15" ht="15.75" thickBot="1">
      <c r="A25"/>
      <c r="B25" s="242">
        <f>SUM(B5:B24)</f>
        <v>30</v>
      </c>
      <c r="C25" s="259" t="s">
        <v>411</v>
      </c>
      <c r="D25" s="39"/>
      <c r="E25" s="236" t="s">
        <v>203</v>
      </c>
      <c r="F25" s="237">
        <f>SUM(F5:F24)</f>
        <v>132</v>
      </c>
      <c r="G25" s="237"/>
      <c r="H25" s="237">
        <f>SUM(H5:H24)</f>
        <v>88</v>
      </c>
      <c r="I25" s="237"/>
      <c r="J25" s="237">
        <f>SUM(J5:J24)</f>
        <v>30</v>
      </c>
      <c r="K25" s="237"/>
      <c r="L25" s="238">
        <f>SUM(L5:L24)</f>
        <v>291</v>
      </c>
      <c r="M25" s="239">
        <f>SUM(M5:M24)</f>
        <v>246</v>
      </c>
    </row>
    <row r="26" spans="1:15" ht="15" thickBot="1">
      <c r="A26" s="240"/>
      <c r="L26" s="169"/>
      <c r="M26" s="169"/>
    </row>
    <row r="27" spans="1:15" ht="15">
      <c r="A27" s="440" t="s">
        <v>480</v>
      </c>
      <c r="B27" s="441"/>
      <c r="C27" s="441"/>
      <c r="D27" s="441"/>
      <c r="E27" s="441"/>
      <c r="F27" s="441"/>
      <c r="G27" s="441"/>
      <c r="H27" s="441"/>
      <c r="I27" s="441"/>
      <c r="J27" s="441"/>
      <c r="K27" s="441"/>
      <c r="L27" s="441"/>
      <c r="M27" s="442"/>
    </row>
    <row r="28" spans="1:15" ht="15">
      <c r="A28" s="245" t="s">
        <v>189</v>
      </c>
      <c r="B28" s="443" t="s">
        <v>475</v>
      </c>
      <c r="C28" s="444"/>
      <c r="D28" s="246"/>
      <c r="E28" s="445"/>
      <c r="F28" s="446"/>
      <c r="G28" s="446"/>
      <c r="H28" s="446"/>
      <c r="I28" s="446"/>
      <c r="J28" s="446"/>
      <c r="K28" s="446"/>
      <c r="L28" s="446"/>
      <c r="M28" s="447"/>
    </row>
    <row r="29" spans="1:15" ht="60.75" thickBot="1">
      <c r="A29" s="254" t="s">
        <v>190</v>
      </c>
      <c r="B29" s="255" t="s">
        <v>191</v>
      </c>
      <c r="C29" s="255" t="s">
        <v>192</v>
      </c>
      <c r="D29" s="255" t="s">
        <v>416</v>
      </c>
      <c r="E29" s="255" t="s">
        <v>193</v>
      </c>
      <c r="F29" s="255" t="s">
        <v>194</v>
      </c>
      <c r="G29" s="255" t="s">
        <v>284</v>
      </c>
      <c r="H29" s="255" t="s">
        <v>195</v>
      </c>
      <c r="I29" s="255" t="s">
        <v>284</v>
      </c>
      <c r="J29" s="255" t="s">
        <v>316</v>
      </c>
      <c r="K29" s="255" t="s">
        <v>284</v>
      </c>
      <c r="L29" s="256" t="s">
        <v>286</v>
      </c>
      <c r="M29" s="257" t="s">
        <v>285</v>
      </c>
    </row>
    <row r="30" spans="1:15" ht="15">
      <c r="A30" s="217" t="s">
        <v>476</v>
      </c>
      <c r="B30" s="220">
        <v>5</v>
      </c>
      <c r="C30" s="218"/>
      <c r="D30" s="218"/>
      <c r="E30" s="281">
        <v>1</v>
      </c>
      <c r="F30" s="220"/>
      <c r="G30" s="220"/>
      <c r="H30" s="220"/>
      <c r="I30" s="220"/>
      <c r="J30" s="220"/>
      <c r="K30" s="220"/>
      <c r="L30" s="258"/>
      <c r="M30" s="222"/>
      <c r="N30" s="302"/>
    </row>
    <row r="31" spans="1:15" ht="15">
      <c r="A31" s="223"/>
      <c r="B31" s="224"/>
      <c r="C31" s="19" t="s">
        <v>511</v>
      </c>
      <c r="D31" s="19" t="s">
        <v>467</v>
      </c>
      <c r="E31" s="284"/>
      <c r="F31" s="306">
        <v>18</v>
      </c>
      <c r="G31" s="284" t="s">
        <v>338</v>
      </c>
      <c r="H31" s="306">
        <v>0</v>
      </c>
      <c r="I31" s="284" t="s">
        <v>338</v>
      </c>
      <c r="J31" s="306">
        <v>0</v>
      </c>
      <c r="K31" s="228" t="s">
        <v>159</v>
      </c>
      <c r="L31" s="225">
        <f>F31*1.5+H31+J31*2/3</f>
        <v>27</v>
      </c>
      <c r="M31" s="229">
        <v>27</v>
      </c>
      <c r="N31" s="311" t="s">
        <v>550</v>
      </c>
    </row>
    <row r="32" spans="1:15" ht="15">
      <c r="A32" s="223"/>
      <c r="B32" s="224"/>
      <c r="C32" s="19" t="s">
        <v>547</v>
      </c>
      <c r="D32" s="227" t="s">
        <v>509</v>
      </c>
      <c r="E32" s="284"/>
      <c r="F32" s="307">
        <v>0</v>
      </c>
      <c r="G32" s="284" t="s">
        <v>338</v>
      </c>
      <c r="H32" s="306">
        <v>18</v>
      </c>
      <c r="I32" s="284" t="s">
        <v>338</v>
      </c>
      <c r="J32" s="306">
        <v>0</v>
      </c>
      <c r="K32" s="228" t="s">
        <v>159</v>
      </c>
      <c r="L32" s="225">
        <v>18</v>
      </c>
      <c r="M32" s="229">
        <v>18</v>
      </c>
      <c r="N32" s="311" t="s">
        <v>550</v>
      </c>
    </row>
    <row r="33" spans="1:14" ht="15">
      <c r="A33" s="223" t="s">
        <v>477</v>
      </c>
      <c r="B33" s="224">
        <v>5</v>
      </c>
      <c r="C33" s="19"/>
      <c r="D33" s="227"/>
      <c r="E33" s="284">
        <v>1</v>
      </c>
      <c r="F33" s="306"/>
      <c r="G33" s="306"/>
      <c r="H33" s="306"/>
      <c r="I33" s="306"/>
      <c r="J33" s="306"/>
      <c r="K33" s="228"/>
      <c r="L33" s="225"/>
      <c r="M33" s="229"/>
      <c r="N33" s="303"/>
    </row>
    <row r="34" spans="1:14" ht="15">
      <c r="A34" s="226"/>
      <c r="B34" s="228"/>
      <c r="C34" s="227" t="s">
        <v>516</v>
      </c>
      <c r="D34" s="227" t="s">
        <v>500</v>
      </c>
      <c r="E34" s="284"/>
      <c r="F34" s="306">
        <v>9</v>
      </c>
      <c r="G34" s="284" t="s">
        <v>338</v>
      </c>
      <c r="H34" s="306">
        <v>0</v>
      </c>
      <c r="I34" s="284" t="s">
        <v>338</v>
      </c>
      <c r="J34" s="306">
        <v>0</v>
      </c>
      <c r="K34" s="228" t="s">
        <v>159</v>
      </c>
      <c r="L34" s="225">
        <f t="shared" ref="L34:L48" si="3">F34*1.5+H34+J34*2/3</f>
        <v>13.5</v>
      </c>
      <c r="M34" s="229">
        <v>0</v>
      </c>
      <c r="N34" s="311" t="s">
        <v>550</v>
      </c>
    </row>
    <row r="35" spans="1:14" ht="15">
      <c r="A35" s="223"/>
      <c r="B35" s="224"/>
      <c r="C35" s="19" t="s">
        <v>424</v>
      </c>
      <c r="D35" s="19" t="s">
        <v>500</v>
      </c>
      <c r="E35" s="282"/>
      <c r="F35" s="307">
        <v>0</v>
      </c>
      <c r="G35" s="284" t="s">
        <v>338</v>
      </c>
      <c r="H35" s="307">
        <v>15</v>
      </c>
      <c r="I35" s="284" t="s">
        <v>338</v>
      </c>
      <c r="J35" s="307">
        <v>0</v>
      </c>
      <c r="K35" s="228" t="s">
        <v>159</v>
      </c>
      <c r="L35" s="225">
        <f t="shared" si="3"/>
        <v>15</v>
      </c>
      <c r="M35" s="229">
        <v>0</v>
      </c>
      <c r="N35" s="311" t="s">
        <v>550</v>
      </c>
    </row>
    <row r="36" spans="1:14" ht="15">
      <c r="A36" s="223"/>
      <c r="B36" s="224"/>
      <c r="C36" s="19" t="s">
        <v>425</v>
      </c>
      <c r="D36" s="19" t="s">
        <v>500</v>
      </c>
      <c r="E36" s="282"/>
      <c r="F36" s="307">
        <v>9</v>
      </c>
      <c r="G36" s="284" t="s">
        <v>338</v>
      </c>
      <c r="H36" s="307">
        <v>0</v>
      </c>
      <c r="I36" s="284" t="s">
        <v>338</v>
      </c>
      <c r="J36" s="307">
        <v>0</v>
      </c>
      <c r="K36" s="228" t="s">
        <v>159</v>
      </c>
      <c r="L36" s="225">
        <f t="shared" si="3"/>
        <v>13.5</v>
      </c>
      <c r="M36" s="229">
        <v>0</v>
      </c>
      <c r="N36" s="311" t="s">
        <v>550</v>
      </c>
    </row>
    <row r="37" spans="1:14" ht="15">
      <c r="A37" s="223" t="s">
        <v>551</v>
      </c>
      <c r="B37" s="224">
        <v>8</v>
      </c>
      <c r="C37" s="19"/>
      <c r="D37" s="19"/>
      <c r="E37" s="282">
        <v>1</v>
      </c>
      <c r="F37" s="307"/>
      <c r="G37" s="306"/>
      <c r="H37" s="307"/>
      <c r="I37" s="306"/>
      <c r="J37" s="307"/>
      <c r="K37" s="224"/>
      <c r="L37" s="225"/>
      <c r="M37" s="229"/>
      <c r="N37" s="303"/>
    </row>
    <row r="38" spans="1:14" ht="15">
      <c r="A38" s="223"/>
      <c r="B38" s="224"/>
      <c r="C38" s="19" t="s">
        <v>426</v>
      </c>
      <c r="D38" s="19" t="s">
        <v>500</v>
      </c>
      <c r="E38" s="282"/>
      <c r="F38" s="307">
        <v>20</v>
      </c>
      <c r="G38" s="284" t="s">
        <v>338</v>
      </c>
      <c r="H38" s="307">
        <v>0</v>
      </c>
      <c r="I38" s="284" t="s">
        <v>338</v>
      </c>
      <c r="J38" s="307">
        <v>0</v>
      </c>
      <c r="K38" s="228" t="s">
        <v>159</v>
      </c>
      <c r="L38" s="225">
        <f t="shared" si="3"/>
        <v>30</v>
      </c>
      <c r="M38" s="229">
        <v>0</v>
      </c>
      <c r="N38" s="311" t="s">
        <v>550</v>
      </c>
    </row>
    <row r="39" spans="1:14" ht="15">
      <c r="A39" s="223"/>
      <c r="B39" s="224"/>
      <c r="C39" s="19" t="s">
        <v>435</v>
      </c>
      <c r="D39" s="19" t="s">
        <v>500</v>
      </c>
      <c r="E39" s="282"/>
      <c r="F39" s="307">
        <v>0</v>
      </c>
      <c r="G39" s="284" t="s">
        <v>338</v>
      </c>
      <c r="H39" s="307">
        <v>30</v>
      </c>
      <c r="I39" s="284" t="s">
        <v>338</v>
      </c>
      <c r="J39" s="307">
        <v>0</v>
      </c>
      <c r="K39" s="228" t="s">
        <v>159</v>
      </c>
      <c r="L39" s="225">
        <f t="shared" si="3"/>
        <v>30</v>
      </c>
      <c r="M39" s="229">
        <v>0</v>
      </c>
      <c r="N39" s="311" t="s">
        <v>550</v>
      </c>
    </row>
    <row r="40" spans="1:14" ht="15">
      <c r="A40" s="223"/>
      <c r="B40" s="224"/>
      <c r="C40" s="19" t="s">
        <v>543</v>
      </c>
      <c r="D40" s="19" t="s">
        <v>500</v>
      </c>
      <c r="E40" s="282"/>
      <c r="F40" s="307">
        <v>16</v>
      </c>
      <c r="G40" s="284" t="s">
        <v>338</v>
      </c>
      <c r="H40" s="307">
        <v>30</v>
      </c>
      <c r="I40" s="284" t="s">
        <v>338</v>
      </c>
      <c r="J40" s="307">
        <v>0</v>
      </c>
      <c r="K40" s="228" t="s">
        <v>159</v>
      </c>
      <c r="L40" s="225">
        <f t="shared" si="3"/>
        <v>54</v>
      </c>
      <c r="M40" s="229">
        <v>0</v>
      </c>
      <c r="N40" s="311" t="s">
        <v>550</v>
      </c>
    </row>
    <row r="41" spans="1:14" ht="15">
      <c r="A41" s="223" t="s">
        <v>472</v>
      </c>
      <c r="B41" s="224">
        <v>6</v>
      </c>
      <c r="C41" s="19"/>
      <c r="D41" s="19"/>
      <c r="E41" s="282">
        <v>1</v>
      </c>
      <c r="F41" s="307"/>
      <c r="G41" s="306"/>
      <c r="H41" s="307"/>
      <c r="I41" s="306"/>
      <c r="J41" s="307"/>
      <c r="K41" s="224"/>
      <c r="L41" s="225"/>
      <c r="M41" s="229"/>
      <c r="N41" s="303"/>
    </row>
    <row r="42" spans="1:14" ht="15">
      <c r="A42" s="223"/>
      <c r="B42" s="224"/>
      <c r="C42" s="19" t="s">
        <v>406</v>
      </c>
      <c r="D42" s="19" t="s">
        <v>470</v>
      </c>
      <c r="E42" s="282"/>
      <c r="F42" s="307">
        <v>6</v>
      </c>
      <c r="G42" s="284" t="s">
        <v>338</v>
      </c>
      <c r="H42" s="307">
        <v>6</v>
      </c>
      <c r="I42" s="284" t="s">
        <v>338</v>
      </c>
      <c r="J42" s="307">
        <v>0</v>
      </c>
      <c r="K42" s="224" t="s">
        <v>159</v>
      </c>
      <c r="L42" s="225">
        <f>F42*1.5+H42+J42*2/3</f>
        <v>15</v>
      </c>
      <c r="M42" s="229">
        <f>IF(OR(G42="non",G42=""),F42*1.5,0)+IF(OR(I42="non",I42=""),H42*1,0)+IF(OR(K42="",K42="non"),J42*2/3,0)</f>
        <v>0</v>
      </c>
      <c r="N42" s="303"/>
    </row>
    <row r="43" spans="1:14" ht="15">
      <c r="A43" s="223"/>
      <c r="B43" s="224"/>
      <c r="C43" s="291" t="s">
        <v>428</v>
      </c>
      <c r="D43" s="14" t="s">
        <v>418</v>
      </c>
      <c r="E43" s="310"/>
      <c r="F43" s="308">
        <v>18</v>
      </c>
      <c r="G43" s="284" t="s">
        <v>338</v>
      </c>
      <c r="H43" s="307">
        <v>0</v>
      </c>
      <c r="I43" s="284" t="s">
        <v>338</v>
      </c>
      <c r="J43" s="307">
        <v>0</v>
      </c>
      <c r="K43" s="224" t="s">
        <v>159</v>
      </c>
      <c r="L43" s="225">
        <f>F43*1.5+H43+J43*2/3</f>
        <v>27</v>
      </c>
      <c r="M43" s="229">
        <f>IF(OR(G43="non",G43=""),F43*1.5,0)+IF(OR(I43="non",I43=""),H43*1,0)+IF(OR(K43="",K43="non"),J43*2/3,0)</f>
        <v>0</v>
      </c>
      <c r="N43" s="303"/>
    </row>
    <row r="44" spans="1:14" ht="15">
      <c r="A44" s="223"/>
      <c r="B44" s="224"/>
      <c r="C44" s="19" t="s">
        <v>440</v>
      </c>
      <c r="D44" s="19" t="s">
        <v>471</v>
      </c>
      <c r="E44" s="283"/>
      <c r="F44" s="308">
        <v>18</v>
      </c>
      <c r="G44" s="284" t="s">
        <v>338</v>
      </c>
      <c r="H44" s="307">
        <v>0</v>
      </c>
      <c r="I44" s="284" t="s">
        <v>338</v>
      </c>
      <c r="J44" s="307">
        <v>0</v>
      </c>
      <c r="K44" s="224" t="s">
        <v>159</v>
      </c>
      <c r="L44" s="225">
        <f>F44*1.5+H44+J44*2/3</f>
        <v>27</v>
      </c>
      <c r="M44" s="229">
        <f>IF(OR(G44="non",G44=""),F44*1.5,0)+IF(OR(I44="non",I44=""),H44*1,0)+IF(OR(K44="",K44="non"),J44*2/3,0)</f>
        <v>0</v>
      </c>
      <c r="N44" s="303"/>
    </row>
    <row r="45" spans="1:14" ht="15">
      <c r="A45" s="223" t="s">
        <v>478</v>
      </c>
      <c r="B45" s="224">
        <v>6</v>
      </c>
      <c r="C45" s="19"/>
      <c r="D45" s="19"/>
      <c r="E45" s="285">
        <v>1</v>
      </c>
      <c r="F45" s="307"/>
      <c r="G45" s="306"/>
      <c r="H45" s="307"/>
      <c r="I45" s="306"/>
      <c r="J45" s="307"/>
      <c r="K45" s="224"/>
      <c r="L45" s="225"/>
      <c r="M45" s="229"/>
      <c r="N45" s="303"/>
    </row>
    <row r="46" spans="1:14" ht="15">
      <c r="A46" s="223"/>
      <c r="B46" s="224"/>
      <c r="C46" s="19" t="s">
        <v>436</v>
      </c>
      <c r="D46" s="19" t="s">
        <v>501</v>
      </c>
      <c r="E46" s="287"/>
      <c r="F46" s="307">
        <v>0</v>
      </c>
      <c r="G46" s="284" t="s">
        <v>338</v>
      </c>
      <c r="H46" s="307">
        <v>0</v>
      </c>
      <c r="I46" s="284" t="s">
        <v>338</v>
      </c>
      <c r="J46" s="307">
        <v>20</v>
      </c>
      <c r="K46" s="284" t="s">
        <v>338</v>
      </c>
      <c r="L46" s="225">
        <f t="shared" si="3"/>
        <v>13.333333333333334</v>
      </c>
      <c r="M46" s="229">
        <v>10</v>
      </c>
      <c r="N46" s="311" t="s">
        <v>550</v>
      </c>
    </row>
    <row r="47" spans="1:14" ht="15">
      <c r="A47" s="226"/>
      <c r="B47" s="228"/>
      <c r="C47" s="19" t="s">
        <v>439</v>
      </c>
      <c r="D47" s="19" t="s">
        <v>501</v>
      </c>
      <c r="E47" s="287"/>
      <c r="F47" s="307">
        <v>0</v>
      </c>
      <c r="G47" s="284" t="s">
        <v>338</v>
      </c>
      <c r="H47" s="307">
        <v>0</v>
      </c>
      <c r="I47" s="284" t="s">
        <v>338</v>
      </c>
      <c r="J47" s="307">
        <v>40</v>
      </c>
      <c r="K47" s="284" t="s">
        <v>338</v>
      </c>
      <c r="L47" s="225">
        <f t="shared" si="3"/>
        <v>26.666666666666668</v>
      </c>
      <c r="M47" s="229">
        <v>20</v>
      </c>
      <c r="N47" s="311" t="s">
        <v>550</v>
      </c>
    </row>
    <row r="48" spans="1:14" ht="15.75" thickBot="1">
      <c r="A48" s="230"/>
      <c r="B48" s="231"/>
      <c r="C48" s="232" t="s">
        <v>414</v>
      </c>
      <c r="D48" s="232" t="s">
        <v>501</v>
      </c>
      <c r="E48" s="231"/>
      <c r="F48" s="309">
        <v>0</v>
      </c>
      <c r="G48" s="312" t="s">
        <v>338</v>
      </c>
      <c r="H48" s="309">
        <v>0</v>
      </c>
      <c r="I48" s="312" t="s">
        <v>338</v>
      </c>
      <c r="J48" s="309">
        <v>12</v>
      </c>
      <c r="K48" s="312" t="s">
        <v>338</v>
      </c>
      <c r="L48" s="243">
        <f t="shared" si="3"/>
        <v>8</v>
      </c>
      <c r="M48" s="233">
        <v>6</v>
      </c>
      <c r="N48" s="311" t="s">
        <v>550</v>
      </c>
    </row>
    <row r="49" spans="1:14" ht="15.75" thickBot="1">
      <c r="A49"/>
      <c r="B49" s="242">
        <f>SUM(B30:B48)</f>
        <v>30</v>
      </c>
      <c r="C49" s="259" t="s">
        <v>411</v>
      </c>
      <c r="D49" s="16"/>
      <c r="E49" s="236" t="s">
        <v>203</v>
      </c>
      <c r="F49" s="237">
        <f>SUM(F30:F48)</f>
        <v>114</v>
      </c>
      <c r="G49" s="237"/>
      <c r="H49" s="237">
        <f>SUM(H30:H48)</f>
        <v>99</v>
      </c>
      <c r="I49" s="237"/>
      <c r="J49" s="237">
        <f>SUM(J30:J48)</f>
        <v>72</v>
      </c>
      <c r="K49" s="237"/>
      <c r="L49" s="238">
        <f>SUM(L30:L48)</f>
        <v>318</v>
      </c>
      <c r="M49" s="261">
        <f>SUM(M30:M48)</f>
        <v>81</v>
      </c>
      <c r="N49" s="302"/>
    </row>
    <row r="50" spans="1:14" ht="15" thickBot="1"/>
    <row r="51" spans="1:14" ht="15">
      <c r="A51" s="440" t="s">
        <v>479</v>
      </c>
      <c r="B51" s="441"/>
      <c r="C51" s="441"/>
      <c r="D51" s="441"/>
      <c r="E51" s="441"/>
      <c r="F51" s="441"/>
      <c r="G51" s="441"/>
      <c r="H51" s="441"/>
      <c r="I51" s="441"/>
      <c r="J51" s="441"/>
      <c r="K51" s="441"/>
      <c r="L51" s="441"/>
      <c r="M51" s="442"/>
    </row>
    <row r="52" spans="1:14" ht="15">
      <c r="A52" s="245" t="s">
        <v>189</v>
      </c>
      <c r="B52" s="443" t="s">
        <v>475</v>
      </c>
      <c r="C52" s="444"/>
      <c r="D52" s="246"/>
      <c r="E52" s="445"/>
      <c r="F52" s="446"/>
      <c r="G52" s="446"/>
      <c r="H52" s="446"/>
      <c r="I52" s="446"/>
      <c r="J52" s="446"/>
      <c r="K52" s="446"/>
      <c r="L52" s="446"/>
      <c r="M52" s="447"/>
    </row>
    <row r="53" spans="1:14" ht="60.75" thickBot="1">
      <c r="A53" s="254" t="s">
        <v>190</v>
      </c>
      <c r="B53" s="255" t="s">
        <v>191</v>
      </c>
      <c r="C53" s="255" t="s">
        <v>192</v>
      </c>
      <c r="D53" s="255" t="s">
        <v>416</v>
      </c>
      <c r="E53" s="255" t="s">
        <v>193</v>
      </c>
      <c r="F53" s="255" t="s">
        <v>194</v>
      </c>
      <c r="G53" s="255" t="s">
        <v>284</v>
      </c>
      <c r="H53" s="255" t="s">
        <v>195</v>
      </c>
      <c r="I53" s="255" t="s">
        <v>284</v>
      </c>
      <c r="J53" s="255" t="s">
        <v>316</v>
      </c>
      <c r="K53" s="255" t="s">
        <v>284</v>
      </c>
      <c r="L53" s="256" t="s">
        <v>286</v>
      </c>
      <c r="M53" s="257" t="s">
        <v>285</v>
      </c>
    </row>
    <row r="54" spans="1:14" ht="15">
      <c r="A54" s="262" t="s">
        <v>549</v>
      </c>
      <c r="B54" s="251">
        <v>6</v>
      </c>
      <c r="C54" s="17"/>
      <c r="D54" s="17"/>
      <c r="E54" s="286">
        <v>1</v>
      </c>
      <c r="F54" s="251"/>
      <c r="G54" s="251"/>
      <c r="H54" s="251"/>
      <c r="I54" s="251"/>
      <c r="J54" s="251"/>
      <c r="K54" s="251"/>
      <c r="L54" s="252"/>
      <c r="M54" s="253"/>
    </row>
    <row r="55" spans="1:14" ht="15">
      <c r="A55" s="223"/>
      <c r="B55" s="224"/>
      <c r="C55" s="19" t="s">
        <v>429</v>
      </c>
      <c r="D55" s="19" t="s">
        <v>507</v>
      </c>
      <c r="E55" s="282"/>
      <c r="F55" s="224">
        <v>0</v>
      </c>
      <c r="G55" s="224" t="s">
        <v>159</v>
      </c>
      <c r="H55" s="224">
        <v>18</v>
      </c>
      <c r="I55" s="224" t="s">
        <v>159</v>
      </c>
      <c r="J55" s="224">
        <v>0</v>
      </c>
      <c r="K55" s="224" t="s">
        <v>159</v>
      </c>
      <c r="L55" s="225">
        <f>F55*1.5+H55+J55*2/3</f>
        <v>18</v>
      </c>
      <c r="M55" s="229">
        <f>IF(OR(G55="non",G55=""),F55*1.5,0)+IF(OR(I55="non",I55=""),H55*1,0)+IF(OR(K55="",K55="non"),J55*2/3,0)</f>
        <v>18</v>
      </c>
    </row>
    <row r="56" spans="1:14" ht="15">
      <c r="A56" s="223"/>
      <c r="B56" s="224"/>
      <c r="C56" s="19" t="s">
        <v>434</v>
      </c>
      <c r="D56" s="19" t="s">
        <v>508</v>
      </c>
      <c r="E56" s="285"/>
      <c r="F56" s="224">
        <v>0</v>
      </c>
      <c r="G56" s="244" t="s">
        <v>159</v>
      </c>
      <c r="H56" s="224">
        <v>20</v>
      </c>
      <c r="I56" s="224" t="s">
        <v>159</v>
      </c>
      <c r="J56" s="224">
        <v>0</v>
      </c>
      <c r="K56" s="224" t="s">
        <v>159</v>
      </c>
      <c r="L56" s="225">
        <f t="shared" ref="L56:L66" si="4">F56*1.5+H56+J56*2/3</f>
        <v>20</v>
      </c>
      <c r="M56" s="229">
        <f t="shared" ref="M56" si="5">IF(OR(G56="non",G56=""),F56*1.5,0)+IF(OR(I56="non",I56=""),H56*1,0)+IF(OR(K56="",K56="non"),J56*2/3,0)</f>
        <v>20</v>
      </c>
    </row>
    <row r="57" spans="1:14" ht="15">
      <c r="A57" s="223"/>
      <c r="B57" s="224"/>
      <c r="C57" s="19" t="s">
        <v>512</v>
      </c>
      <c r="D57" s="227" t="s">
        <v>505</v>
      </c>
      <c r="E57" s="284"/>
      <c r="F57" s="228">
        <v>12</v>
      </c>
      <c r="G57" s="228" t="s">
        <v>159</v>
      </c>
      <c r="H57" s="228">
        <v>0</v>
      </c>
      <c r="I57" s="228" t="s">
        <v>159</v>
      </c>
      <c r="J57" s="228">
        <v>0</v>
      </c>
      <c r="K57" s="228" t="s">
        <v>159</v>
      </c>
      <c r="L57" s="225">
        <f>F57*1.5+H57+J57*2/3</f>
        <v>18</v>
      </c>
      <c r="M57" s="229">
        <f>IF(OR(G57="non",G57=""),F57*1.5,0)+IF(OR(I57="non",I57=""),H57*1,0)+IF(OR(K57="",K57="non"),J57*2/3,0)</f>
        <v>18</v>
      </c>
    </row>
    <row r="58" spans="1:14" ht="15">
      <c r="A58" s="223" t="s">
        <v>552</v>
      </c>
      <c r="B58" s="224">
        <v>6</v>
      </c>
      <c r="C58" s="19"/>
      <c r="D58" s="19"/>
      <c r="E58" s="282">
        <v>1</v>
      </c>
      <c r="F58" s="224"/>
      <c r="G58" s="224"/>
      <c r="H58" s="224"/>
      <c r="I58" s="224"/>
      <c r="J58" s="224"/>
      <c r="K58" s="224"/>
      <c r="L58" s="225"/>
      <c r="M58" s="229"/>
    </row>
    <row r="59" spans="1:14" ht="15">
      <c r="A59" s="223"/>
      <c r="B59" s="224"/>
      <c r="C59" s="227" t="s">
        <v>542</v>
      </c>
      <c r="D59" s="19" t="s">
        <v>500</v>
      </c>
      <c r="E59" s="282"/>
      <c r="F59" s="224">
        <v>9</v>
      </c>
      <c r="G59" s="224" t="s">
        <v>159</v>
      </c>
      <c r="H59" s="224">
        <v>0</v>
      </c>
      <c r="I59" s="224" t="s">
        <v>159</v>
      </c>
      <c r="J59" s="224">
        <v>0</v>
      </c>
      <c r="K59" s="224" t="s">
        <v>159</v>
      </c>
      <c r="L59" s="225">
        <v>0</v>
      </c>
      <c r="M59" s="229">
        <v>0</v>
      </c>
    </row>
    <row r="60" spans="1:14" ht="15">
      <c r="A60" s="223"/>
      <c r="B60" s="224"/>
      <c r="C60" s="19" t="s">
        <v>427</v>
      </c>
      <c r="D60" s="19" t="s">
        <v>500</v>
      </c>
      <c r="E60" s="282"/>
      <c r="F60" s="224">
        <v>0</v>
      </c>
      <c r="G60" s="224" t="s">
        <v>159</v>
      </c>
      <c r="H60" s="224">
        <v>30</v>
      </c>
      <c r="I60" s="224" t="s">
        <v>159</v>
      </c>
      <c r="J60" s="224">
        <v>0</v>
      </c>
      <c r="K60" s="224" t="s">
        <v>159</v>
      </c>
      <c r="L60" s="225">
        <f t="shared" si="4"/>
        <v>30</v>
      </c>
      <c r="M60" s="229">
        <v>0</v>
      </c>
    </row>
    <row r="61" spans="1:14" ht="15">
      <c r="A61" s="223" t="s">
        <v>482</v>
      </c>
      <c r="B61" s="224">
        <v>6</v>
      </c>
      <c r="C61" s="19"/>
      <c r="D61" s="19"/>
      <c r="E61" s="282">
        <v>1</v>
      </c>
      <c r="F61" s="224"/>
      <c r="G61" s="224"/>
      <c r="H61" s="224"/>
      <c r="I61" s="224"/>
      <c r="J61" s="224"/>
      <c r="K61" s="224"/>
      <c r="L61" s="225"/>
      <c r="M61" s="229"/>
    </row>
    <row r="62" spans="1:14" ht="15">
      <c r="A62" s="223"/>
      <c r="B62" s="224"/>
      <c r="C62" s="19" t="s">
        <v>544</v>
      </c>
      <c r="D62" s="19" t="s">
        <v>501</v>
      </c>
      <c r="E62" s="282"/>
      <c r="F62" s="260">
        <v>0</v>
      </c>
      <c r="G62" s="224" t="s">
        <v>159</v>
      </c>
      <c r="H62" s="224">
        <v>30</v>
      </c>
      <c r="I62" s="224" t="s">
        <v>159</v>
      </c>
      <c r="J62" s="224">
        <v>0</v>
      </c>
      <c r="K62" s="224" t="s">
        <v>159</v>
      </c>
      <c r="L62" s="225">
        <f t="shared" si="4"/>
        <v>30</v>
      </c>
      <c r="M62" s="229">
        <v>15</v>
      </c>
    </row>
    <row r="63" spans="1:14" ht="15">
      <c r="A63" s="223" t="s">
        <v>487</v>
      </c>
      <c r="B63" s="224">
        <v>12</v>
      </c>
      <c r="C63" s="19"/>
      <c r="D63" s="19"/>
      <c r="E63" s="282">
        <v>1</v>
      </c>
      <c r="F63" s="224"/>
      <c r="G63" s="224"/>
      <c r="H63" s="224"/>
      <c r="I63" s="224"/>
      <c r="J63" s="224"/>
      <c r="K63" s="224"/>
      <c r="L63" s="225"/>
      <c r="M63" s="229"/>
    </row>
    <row r="64" spans="1:14" ht="15">
      <c r="A64" s="223"/>
      <c r="B64" s="224"/>
      <c r="C64" s="19" t="s">
        <v>419</v>
      </c>
      <c r="D64" s="19" t="s">
        <v>500</v>
      </c>
      <c r="E64" s="224"/>
      <c r="F64" s="224">
        <v>0</v>
      </c>
      <c r="G64" s="224" t="s">
        <v>159</v>
      </c>
      <c r="H64" s="224">
        <v>10</v>
      </c>
      <c r="I64" s="224" t="s">
        <v>159</v>
      </c>
      <c r="J64" s="224">
        <v>0</v>
      </c>
      <c r="K64" s="224" t="s">
        <v>159</v>
      </c>
      <c r="L64" s="225">
        <f t="shared" si="4"/>
        <v>10</v>
      </c>
      <c r="M64" s="229">
        <v>0</v>
      </c>
    </row>
    <row r="65" spans="1:13" ht="15">
      <c r="A65" s="223"/>
      <c r="B65" s="224"/>
      <c r="C65" s="19" t="s">
        <v>438</v>
      </c>
      <c r="D65" s="19" t="s">
        <v>501</v>
      </c>
      <c r="E65" s="224"/>
      <c r="F65" s="224">
        <v>0</v>
      </c>
      <c r="G65" s="224" t="s">
        <v>159</v>
      </c>
      <c r="H65" s="224">
        <v>0</v>
      </c>
      <c r="I65" s="224" t="s">
        <v>159</v>
      </c>
      <c r="J65" s="224">
        <v>40</v>
      </c>
      <c r="K65" s="224" t="s">
        <v>159</v>
      </c>
      <c r="L65" s="225">
        <f t="shared" si="4"/>
        <v>26.666666666666668</v>
      </c>
      <c r="M65" s="229">
        <v>20</v>
      </c>
    </row>
    <row r="66" spans="1:13" ht="15.75" thickBot="1">
      <c r="A66" s="230"/>
      <c r="B66" s="231"/>
      <c r="C66" s="232" t="s">
        <v>437</v>
      </c>
      <c r="D66" s="232" t="s">
        <v>500</v>
      </c>
      <c r="E66" s="231"/>
      <c r="F66" s="231">
        <v>0</v>
      </c>
      <c r="G66" s="231" t="s">
        <v>159</v>
      </c>
      <c r="H66" s="231">
        <v>0</v>
      </c>
      <c r="I66" s="231" t="s">
        <v>159</v>
      </c>
      <c r="J66" s="231">
        <v>12</v>
      </c>
      <c r="K66" s="231" t="s">
        <v>159</v>
      </c>
      <c r="L66" s="243">
        <f t="shared" si="4"/>
        <v>8</v>
      </c>
      <c r="M66" s="233">
        <v>0</v>
      </c>
    </row>
    <row r="67" spans="1:13" ht="15.75" thickBot="1">
      <c r="A67"/>
      <c r="B67" s="241">
        <f>SUM(B54:B64)</f>
        <v>30</v>
      </c>
      <c r="C67" s="259" t="s">
        <v>411</v>
      </c>
      <c r="D67"/>
      <c r="E67" s="236" t="s">
        <v>203</v>
      </c>
      <c r="F67" s="237">
        <f>SUM(F54:F66)</f>
        <v>21</v>
      </c>
      <c r="G67" s="237"/>
      <c r="H67" s="237">
        <f>SUM(H54:H66)</f>
        <v>108</v>
      </c>
      <c r="I67" s="237"/>
      <c r="J67" s="237">
        <f>SUM(J54:J66)</f>
        <v>52</v>
      </c>
      <c r="K67" s="237"/>
      <c r="L67" s="238">
        <f>SUM(L54:L66)</f>
        <v>160.66666666666666</v>
      </c>
      <c r="M67" s="261">
        <f>SUM(M54:M66)</f>
        <v>91</v>
      </c>
    </row>
    <row r="68" spans="1:13" ht="15" thickBot="1"/>
    <row r="69" spans="1:13" ht="15">
      <c r="A69" s="440" t="s">
        <v>481</v>
      </c>
      <c r="B69" s="441"/>
      <c r="C69" s="441"/>
      <c r="D69" s="441"/>
      <c r="E69" s="441"/>
      <c r="F69" s="441"/>
      <c r="G69" s="441"/>
      <c r="H69" s="441"/>
      <c r="I69" s="441"/>
      <c r="J69" s="441"/>
      <c r="K69" s="441"/>
      <c r="L69" s="441"/>
      <c r="M69" s="442"/>
    </row>
    <row r="70" spans="1:13" ht="15">
      <c r="A70" s="245" t="s">
        <v>189</v>
      </c>
      <c r="B70" s="443" t="s">
        <v>475</v>
      </c>
      <c r="C70" s="444"/>
      <c r="D70" s="246"/>
      <c r="E70" s="445"/>
      <c r="F70" s="446"/>
      <c r="G70" s="446"/>
      <c r="H70" s="446"/>
      <c r="I70" s="446"/>
      <c r="J70" s="446"/>
      <c r="K70" s="446"/>
      <c r="L70" s="446"/>
      <c r="M70" s="447"/>
    </row>
    <row r="71" spans="1:13" ht="60.75" thickBot="1">
      <c r="A71" s="254" t="s">
        <v>190</v>
      </c>
      <c r="B71" s="255" t="s">
        <v>191</v>
      </c>
      <c r="C71" s="255" t="s">
        <v>192</v>
      </c>
      <c r="D71" s="255" t="s">
        <v>416</v>
      </c>
      <c r="E71" s="255" t="s">
        <v>193</v>
      </c>
      <c r="F71" s="255" t="s">
        <v>194</v>
      </c>
      <c r="G71" s="255" t="s">
        <v>284</v>
      </c>
      <c r="H71" s="255" t="s">
        <v>195</v>
      </c>
      <c r="I71" s="255" t="s">
        <v>284</v>
      </c>
      <c r="J71" s="255" t="s">
        <v>316</v>
      </c>
      <c r="K71" s="255" t="s">
        <v>284</v>
      </c>
      <c r="L71" s="256" t="s">
        <v>286</v>
      </c>
      <c r="M71" s="257" t="s">
        <v>285</v>
      </c>
    </row>
    <row r="72" spans="1:13" ht="15">
      <c r="A72" s="262" t="s">
        <v>488</v>
      </c>
      <c r="B72" s="251">
        <v>30</v>
      </c>
      <c r="C72" s="17"/>
      <c r="D72" s="17"/>
      <c r="E72" s="251">
        <v>2</v>
      </c>
      <c r="F72" s="251"/>
      <c r="G72" s="251"/>
      <c r="H72" s="251"/>
      <c r="I72" s="251"/>
      <c r="J72" s="251"/>
      <c r="K72" s="251"/>
      <c r="L72" s="252"/>
      <c r="M72" s="253"/>
    </row>
    <row r="73" spans="1:13" ht="15">
      <c r="A73" s="223"/>
      <c r="B73" s="19"/>
      <c r="C73" s="19" t="s">
        <v>569</v>
      </c>
      <c r="D73" s="19"/>
      <c r="E73" s="224"/>
      <c r="F73" s="224">
        <v>0</v>
      </c>
      <c r="G73" s="224" t="s">
        <v>159</v>
      </c>
      <c r="H73" s="224">
        <v>6</v>
      </c>
      <c r="I73" s="224" t="s">
        <v>159</v>
      </c>
      <c r="J73" s="224">
        <v>0</v>
      </c>
      <c r="K73" s="224" t="s">
        <v>159</v>
      </c>
      <c r="L73" s="225">
        <f>F73*1.5+H73+J73*2/3</f>
        <v>6</v>
      </c>
      <c r="M73" s="229">
        <f>IF(OR(G73="non",G73=""),F73*1.5,0)+IF(OR(I73="non",I73=""),H73*1,0)+IF(OR(K73="",K73="non"),J73*2/3,0)</f>
        <v>6</v>
      </c>
    </row>
    <row r="74" spans="1:13" ht="15.75" thickBot="1">
      <c r="A74" s="230"/>
      <c r="B74" s="232"/>
      <c r="C74" s="232" t="s">
        <v>515</v>
      </c>
      <c r="D74" s="232"/>
      <c r="E74" s="231"/>
      <c r="F74" s="231">
        <v>0</v>
      </c>
      <c r="G74" s="231" t="s">
        <v>159</v>
      </c>
      <c r="H74" s="231">
        <v>6</v>
      </c>
      <c r="I74" s="231" t="s">
        <v>159</v>
      </c>
      <c r="J74" s="231">
        <v>0</v>
      </c>
      <c r="K74" s="231" t="s">
        <v>159</v>
      </c>
      <c r="L74" s="225">
        <f>F74*1.5+H74+J74*2/3</f>
        <v>6</v>
      </c>
      <c r="M74" s="229">
        <f>IF(OR(G74="non",G74=""),F74*1.5,0)+IF(OR(I74="non",I74=""),H74*1,0)+IF(OR(K74="",K74="non"),J74*2/3,0)</f>
        <v>6</v>
      </c>
    </row>
    <row r="75" spans="1:13" ht="15.75" thickBot="1">
      <c r="A75"/>
      <c r="B75" s="241">
        <f>SUM(B72:B74)</f>
        <v>30</v>
      </c>
      <c r="C75"/>
      <c r="D75"/>
      <c r="E75" s="236" t="s">
        <v>203</v>
      </c>
      <c r="F75" s="237">
        <f>SUM(F72:F74)</f>
        <v>0</v>
      </c>
      <c r="G75" s="237"/>
      <c r="H75" s="237">
        <f>SUM(H72:H74)</f>
        <v>12</v>
      </c>
      <c r="I75" s="237"/>
      <c r="J75" s="237">
        <f>SUM(J72:J74)</f>
        <v>0</v>
      </c>
      <c r="K75" s="237"/>
      <c r="L75" s="238">
        <f>SUM(L72:L74)</f>
        <v>12</v>
      </c>
      <c r="M75" s="261">
        <f>SUM(M72:M74)</f>
        <v>12</v>
      </c>
    </row>
    <row r="76" spans="1:13" ht="15.75" thickBot="1">
      <c r="A76"/>
      <c r="B76"/>
      <c r="C76"/>
      <c r="D76"/>
      <c r="E76" s="55"/>
      <c r="F76" s="55"/>
      <c r="G76" s="55"/>
      <c r="H76" s="55"/>
      <c r="I76" s="55"/>
      <c r="J76" s="55"/>
      <c r="K76" s="55"/>
      <c r="L76"/>
      <c r="M76"/>
    </row>
    <row r="77" spans="1:13" ht="15.75" thickBot="1">
      <c r="A77"/>
      <c r="B77"/>
      <c r="C77"/>
      <c r="D77"/>
      <c r="E77" s="264" t="s">
        <v>288</v>
      </c>
      <c r="F77" s="263">
        <f>F75+F67+F49+F25</f>
        <v>267</v>
      </c>
      <c r="G77" s="263"/>
      <c r="H77" s="263">
        <f>H75+H67+H49+H25</f>
        <v>307</v>
      </c>
      <c r="I77" s="263"/>
      <c r="J77" s="263">
        <f>J75+J67+J49+J25</f>
        <v>154</v>
      </c>
      <c r="K77" s="263"/>
      <c r="L77" s="265">
        <f>L75+L67+L49+L25</f>
        <v>781.66666666666663</v>
      </c>
      <c r="M77" s="266">
        <f>M75+M67+M79+M49+M25</f>
        <v>430</v>
      </c>
    </row>
    <row r="78" spans="1:13" ht="15">
      <c r="A78"/>
      <c r="B78"/>
      <c r="C78"/>
      <c r="D78"/>
      <c r="E78" s="55"/>
      <c r="F78" s="55"/>
      <c r="G78" s="55"/>
      <c r="H78" s="55"/>
      <c r="I78" s="55"/>
      <c r="J78" s="55"/>
      <c r="K78" s="55"/>
      <c r="L78"/>
      <c r="M78"/>
    </row>
  </sheetData>
  <mergeCells count="13">
    <mergeCell ref="A1:M1"/>
    <mergeCell ref="A2:M2"/>
    <mergeCell ref="B3:C3"/>
    <mergeCell ref="E3:M3"/>
    <mergeCell ref="B70:C70"/>
    <mergeCell ref="E70:M70"/>
    <mergeCell ref="A27:M27"/>
    <mergeCell ref="A51:M51"/>
    <mergeCell ref="A69:M69"/>
    <mergeCell ref="B52:C52"/>
    <mergeCell ref="E52:M52"/>
    <mergeCell ref="E28:M28"/>
    <mergeCell ref="B28:C28"/>
  </mergeCells>
  <dataValidations count="1">
    <dataValidation type="list" allowBlank="1" showInputMessage="1" showErrorMessage="1" sqref="I5 G72:G74 K72:K74 I72:I74 K54:K66 G54:G66 I54:I66 K5:K24 I7:I21 K30:K48 G5:G21 I30:I48 G30:G48" xr:uid="{00000000-0002-0000-0600-000000000000}">
      <formula1>"OUI, NON"</formula1>
    </dataValidation>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abSelected="1" zoomScale="90" zoomScaleNormal="90" workbookViewId="0">
      <selection activeCell="M14" sqref="M14"/>
    </sheetView>
  </sheetViews>
  <sheetFormatPr baseColWidth="10" defaultColWidth="11.42578125" defaultRowHeight="15"/>
  <cols>
    <col min="1" max="1" width="31.85546875" customWidth="1"/>
    <col min="2" max="2" width="41.28515625" customWidth="1"/>
    <col min="3" max="7" width="15.7109375" customWidth="1"/>
    <col min="8" max="8" width="15.42578125" customWidth="1"/>
    <col min="9" max="10" width="15.7109375" customWidth="1"/>
    <col min="11" max="11" width="18.140625" customWidth="1"/>
  </cols>
  <sheetData>
    <row r="1" spans="1:16" ht="19.5" thickBot="1">
      <c r="A1" s="491" t="s">
        <v>330</v>
      </c>
      <c r="B1" s="492"/>
      <c r="C1" s="492"/>
      <c r="D1" s="492"/>
      <c r="E1" s="492"/>
      <c r="F1" s="492"/>
      <c r="G1" s="492"/>
      <c r="H1" s="492"/>
      <c r="I1" s="492"/>
      <c r="J1" s="492"/>
      <c r="K1" s="493"/>
      <c r="M1" s="448" t="s">
        <v>328</v>
      </c>
      <c r="N1" s="449"/>
      <c r="O1" s="449"/>
      <c r="P1" s="450"/>
    </row>
    <row r="2" spans="1:16" ht="16.5" thickBot="1">
      <c r="A2" s="500" t="s">
        <v>63</v>
      </c>
      <c r="B2" s="501"/>
      <c r="C2" s="502"/>
      <c r="D2" s="503"/>
      <c r="E2" s="503"/>
      <c r="F2" s="503"/>
      <c r="G2" s="503"/>
      <c r="H2" s="503"/>
      <c r="I2" s="503"/>
      <c r="J2" s="503"/>
      <c r="K2" s="504"/>
    </row>
    <row r="3" spans="1:16" ht="15.75" customHeight="1" thickTop="1">
      <c r="A3" s="145" t="s">
        <v>61</v>
      </c>
      <c r="B3" s="146">
        <v>57</v>
      </c>
      <c r="C3" s="494" t="s">
        <v>325</v>
      </c>
      <c r="D3" s="494"/>
      <c r="E3" s="494"/>
      <c r="F3" s="494"/>
      <c r="G3" s="494"/>
      <c r="H3" s="494"/>
      <c r="I3" s="494"/>
      <c r="J3" s="494"/>
      <c r="K3" s="495"/>
      <c r="L3" s="134"/>
      <c r="M3" s="521" t="s">
        <v>310</v>
      </c>
      <c r="N3" s="521"/>
      <c r="O3" s="521"/>
      <c r="P3" s="522"/>
    </row>
    <row r="4" spans="1:16" ht="15.75">
      <c r="A4" s="7" t="s">
        <v>301</v>
      </c>
      <c r="B4" s="57">
        <v>5443</v>
      </c>
      <c r="C4" s="496" t="s">
        <v>299</v>
      </c>
      <c r="D4" s="496"/>
      <c r="E4" s="496"/>
      <c r="F4" s="496"/>
      <c r="G4" s="497">
        <f>H24+(H15/15)+(H29/15)</f>
        <v>3206.8466666666668</v>
      </c>
      <c r="H4" s="498"/>
      <c r="I4" s="498"/>
      <c r="J4" s="498"/>
      <c r="K4" s="499"/>
      <c r="L4" s="134"/>
      <c r="M4" s="523"/>
      <c r="N4" s="523"/>
      <c r="O4" s="523"/>
      <c r="P4" s="524"/>
    </row>
    <row r="5" spans="1:16" ht="15.75" customHeight="1">
      <c r="A5" s="7" t="s">
        <v>65</v>
      </c>
      <c r="B5" s="57">
        <v>3943</v>
      </c>
      <c r="C5" s="456" t="s">
        <v>62</v>
      </c>
      <c r="D5" s="456"/>
      <c r="E5" s="456"/>
      <c r="F5" s="456"/>
      <c r="G5" s="457" t="s">
        <v>461</v>
      </c>
      <c r="H5" s="457"/>
      <c r="I5" s="457"/>
      <c r="J5" s="457"/>
      <c r="K5" s="458"/>
      <c r="L5" s="134"/>
      <c r="M5" s="523"/>
      <c r="N5" s="523"/>
      <c r="O5" s="523"/>
      <c r="P5" s="524"/>
    </row>
    <row r="6" spans="1:16" ht="15.75">
      <c r="A6" s="7" t="s">
        <v>66</v>
      </c>
      <c r="B6" s="57">
        <v>2443</v>
      </c>
      <c r="C6" s="456" t="s">
        <v>62</v>
      </c>
      <c r="D6" s="456"/>
      <c r="E6" s="456"/>
      <c r="F6" s="456"/>
      <c r="G6" s="457" t="s">
        <v>462</v>
      </c>
      <c r="H6" s="457"/>
      <c r="I6" s="457"/>
      <c r="J6" s="457"/>
      <c r="K6" s="458"/>
      <c r="L6" s="135"/>
      <c r="M6" s="523"/>
      <c r="N6" s="523"/>
      <c r="O6" s="523"/>
      <c r="P6" s="524"/>
    </row>
    <row r="7" spans="1:16" ht="16.5" customHeight="1" thickBot="1">
      <c r="A7" s="101" t="s">
        <v>67</v>
      </c>
      <c r="B7" s="102">
        <v>243</v>
      </c>
      <c r="C7" s="490" t="s">
        <v>62</v>
      </c>
      <c r="D7" s="490"/>
      <c r="E7" s="490"/>
      <c r="F7" s="490"/>
      <c r="G7" s="505" t="s">
        <v>575</v>
      </c>
      <c r="H7" s="505"/>
      <c r="I7" s="505"/>
      <c r="J7" s="505"/>
      <c r="K7" s="506"/>
      <c r="L7" s="135"/>
      <c r="M7" s="523"/>
      <c r="N7" s="523"/>
      <c r="O7" s="523"/>
      <c r="P7" s="524"/>
    </row>
    <row r="8" spans="1:16" ht="15" customHeight="1">
      <c r="A8" s="536" t="s">
        <v>77</v>
      </c>
      <c r="B8" s="537"/>
      <c r="C8" s="538"/>
      <c r="D8" s="539"/>
      <c r="E8" s="539"/>
      <c r="F8" s="539"/>
      <c r="G8" s="539"/>
      <c r="H8" s="539"/>
      <c r="I8" s="539"/>
      <c r="J8" s="539"/>
      <c r="K8" s="540"/>
      <c r="L8" s="136"/>
      <c r="M8" s="525" t="s">
        <v>327</v>
      </c>
      <c r="N8" s="523"/>
      <c r="O8" s="523"/>
      <c r="P8" s="524"/>
    </row>
    <row r="9" spans="1:16" ht="15.75">
      <c r="A9" s="7" t="s">
        <v>302</v>
      </c>
      <c r="B9" s="20">
        <v>9</v>
      </c>
      <c r="C9" s="507" t="s">
        <v>326</v>
      </c>
      <c r="D9" s="508"/>
      <c r="E9" s="508"/>
      <c r="F9" s="508"/>
      <c r="G9" s="508"/>
      <c r="H9" s="508"/>
      <c r="I9" s="508"/>
      <c r="J9" s="508"/>
      <c r="K9" s="509"/>
      <c r="L9" s="136"/>
      <c r="M9" s="525"/>
      <c r="N9" s="523"/>
      <c r="O9" s="523"/>
      <c r="P9" s="524"/>
    </row>
    <row r="10" spans="1:16" ht="15.75">
      <c r="A10" s="7" t="s">
        <v>68</v>
      </c>
      <c r="B10" s="20">
        <v>3</v>
      </c>
      <c r="C10" s="510"/>
      <c r="D10" s="317"/>
      <c r="E10" s="317"/>
      <c r="F10" s="317"/>
      <c r="G10" s="317"/>
      <c r="H10" s="317"/>
      <c r="I10" s="317"/>
      <c r="J10" s="317"/>
      <c r="K10" s="511"/>
      <c r="L10" s="136"/>
      <c r="M10" s="525"/>
      <c r="N10" s="523"/>
      <c r="O10" s="523"/>
      <c r="P10" s="524"/>
    </row>
    <row r="11" spans="1:16" ht="15.75">
      <c r="A11" s="7" t="s">
        <v>69</v>
      </c>
      <c r="B11" s="20">
        <v>2</v>
      </c>
      <c r="C11" s="510"/>
      <c r="D11" s="317"/>
      <c r="E11" s="317"/>
      <c r="F11" s="317"/>
      <c r="G11" s="317"/>
      <c r="H11" s="317"/>
      <c r="I11" s="317"/>
      <c r="J11" s="317"/>
      <c r="K11" s="511"/>
      <c r="L11" s="136"/>
      <c r="M11" s="525"/>
      <c r="N11" s="523"/>
      <c r="O11" s="523"/>
      <c r="P11" s="524"/>
    </row>
    <row r="12" spans="1:16" ht="16.5" thickBot="1">
      <c r="A12" s="101" t="s">
        <v>70</v>
      </c>
      <c r="B12" s="141">
        <v>1</v>
      </c>
      <c r="C12" s="512"/>
      <c r="D12" s="513"/>
      <c r="E12" s="513"/>
      <c r="F12" s="513"/>
      <c r="G12" s="513"/>
      <c r="H12" s="513"/>
      <c r="I12" s="513"/>
      <c r="J12" s="513"/>
      <c r="K12" s="514"/>
      <c r="L12" s="136"/>
      <c r="M12" s="525"/>
      <c r="N12" s="523"/>
      <c r="O12" s="523"/>
      <c r="P12" s="524"/>
    </row>
    <row r="13" spans="1:16" ht="17.100000000000001" customHeight="1" thickBot="1">
      <c r="A13" s="529" t="s">
        <v>64</v>
      </c>
      <c r="B13" s="530"/>
      <c r="C13" s="530"/>
      <c r="D13" s="530"/>
      <c r="E13" s="530"/>
      <c r="F13" s="530"/>
      <c r="G13" s="530"/>
      <c r="H13" s="530"/>
      <c r="I13" s="530"/>
      <c r="J13" s="530"/>
      <c r="K13" s="531"/>
      <c r="L13" s="135"/>
      <c r="M13" s="526"/>
      <c r="N13" s="527"/>
      <c r="O13" s="527"/>
      <c r="P13" s="528"/>
    </row>
    <row r="14" spans="1:16" ht="49.35" customHeight="1" thickBot="1">
      <c r="A14" s="468"/>
      <c r="B14" s="532"/>
      <c r="C14" s="87" t="s">
        <v>289</v>
      </c>
      <c r="D14" s="58" t="s">
        <v>262</v>
      </c>
      <c r="E14" s="87" t="s">
        <v>290</v>
      </c>
      <c r="F14" s="87" t="s">
        <v>291</v>
      </c>
      <c r="G14" s="91" t="s">
        <v>287</v>
      </c>
      <c r="H14" s="87" t="s">
        <v>263</v>
      </c>
      <c r="I14" s="132"/>
      <c r="J14" s="103"/>
      <c r="K14" s="103"/>
      <c r="L14" s="103"/>
      <c r="M14" s="88"/>
      <c r="N14" s="88"/>
      <c r="O14" s="88"/>
      <c r="P14" s="88"/>
    </row>
    <row r="15" spans="1:16" ht="14.45" customHeight="1" thickTop="1">
      <c r="A15" s="533" t="s">
        <v>264</v>
      </c>
      <c r="B15" s="105" t="s">
        <v>296</v>
      </c>
      <c r="C15" s="59">
        <f>SUM(C16:C21)</f>
        <v>400.5</v>
      </c>
      <c r="D15" s="60">
        <f>SUM(D16:D21)</f>
        <v>307</v>
      </c>
      <c r="E15" s="60">
        <f>SUM(E16:E21)</f>
        <v>82.666666666666657</v>
      </c>
      <c r="F15" s="60">
        <f>SUM(F16:F21)</f>
        <v>790.16666666666663</v>
      </c>
      <c r="G15" s="60">
        <f>SUM(G16:G21)</f>
        <v>430</v>
      </c>
      <c r="H15" s="61">
        <f>G15*51.39</f>
        <v>22097.7</v>
      </c>
      <c r="I15" s="137"/>
      <c r="J15" s="515" t="s">
        <v>309</v>
      </c>
      <c r="K15" s="515"/>
      <c r="L15" s="516"/>
    </row>
    <row r="16" spans="1:16">
      <c r="A16" s="534"/>
      <c r="B16" s="106" t="s">
        <v>196</v>
      </c>
      <c r="C16" s="148">
        <f>'6. MAQUETTE'!F25*1.5</f>
        <v>198</v>
      </c>
      <c r="D16" s="148">
        <f>'6. MAQUETTE'!H25</f>
        <v>88</v>
      </c>
      <c r="E16" s="148">
        <f>'6. MAQUETTE'!J5*2/3</f>
        <v>0</v>
      </c>
      <c r="F16" s="148">
        <f t="shared" ref="F16:F19" si="0">C16+D16+E16</f>
        <v>286</v>
      </c>
      <c r="G16" s="149">
        <f>'6. MAQUETTE'!M25</f>
        <v>246</v>
      </c>
      <c r="H16" s="150">
        <f>G16*51.39</f>
        <v>12641.94</v>
      </c>
      <c r="I16" s="137"/>
      <c r="J16" s="517"/>
      <c r="K16" s="517"/>
      <c r="L16" s="518"/>
    </row>
    <row r="17" spans="1:13">
      <c r="A17" s="534"/>
      <c r="B17" s="106" t="s">
        <v>197</v>
      </c>
      <c r="C17" s="148">
        <f>'6. MAQUETTE'!F49*1.5</f>
        <v>171</v>
      </c>
      <c r="D17" s="148">
        <f>'6. MAQUETTE'!H49</f>
        <v>99</v>
      </c>
      <c r="E17" s="148">
        <f>'6. MAQUETTE'!J49*2/3</f>
        <v>48</v>
      </c>
      <c r="F17" s="148">
        <f t="shared" si="0"/>
        <v>318</v>
      </c>
      <c r="G17" s="149">
        <f>'6. MAQUETTE'!M49</f>
        <v>81</v>
      </c>
      <c r="H17" s="150">
        <f t="shared" ref="H17:H21" si="1">G17*51.39</f>
        <v>4162.59</v>
      </c>
      <c r="I17" s="137"/>
      <c r="J17" s="517"/>
      <c r="K17" s="517"/>
      <c r="L17" s="518"/>
    </row>
    <row r="18" spans="1:13" ht="15.75" thickBot="1">
      <c r="A18" s="534"/>
      <c r="B18" s="106" t="s">
        <v>198</v>
      </c>
      <c r="C18" s="148">
        <f>'6. MAQUETTE'!F67*1.5</f>
        <v>31.5</v>
      </c>
      <c r="D18" s="148">
        <f>'6. MAQUETTE'!H67</f>
        <v>108</v>
      </c>
      <c r="E18" s="148">
        <f>'6. MAQUETTE'!J67*2/3</f>
        <v>34.666666666666664</v>
      </c>
      <c r="F18" s="148">
        <f t="shared" si="0"/>
        <v>174.16666666666666</v>
      </c>
      <c r="G18" s="149">
        <f>'6. MAQUETTE'!M67</f>
        <v>91</v>
      </c>
      <c r="H18" s="150">
        <f t="shared" si="1"/>
        <v>4676.49</v>
      </c>
      <c r="I18" s="137"/>
      <c r="J18" s="519"/>
      <c r="K18" s="519"/>
      <c r="L18" s="520"/>
      <c r="M18" s="133"/>
    </row>
    <row r="19" spans="1:13" ht="15.75" thickTop="1">
      <c r="A19" s="534"/>
      <c r="B19" s="106" t="s">
        <v>199</v>
      </c>
      <c r="C19" s="148">
        <f>'6. MAQUETTE'!F75*1.5</f>
        <v>0</v>
      </c>
      <c r="D19" s="148">
        <f>'6. MAQUETTE'!H75</f>
        <v>12</v>
      </c>
      <c r="E19" s="148">
        <f>'6. MAQUETTE'!J75*2/3</f>
        <v>0</v>
      </c>
      <c r="F19" s="148">
        <f t="shared" si="0"/>
        <v>12</v>
      </c>
      <c r="G19" s="149">
        <f>'6. MAQUETTE'!M75</f>
        <v>12</v>
      </c>
      <c r="H19" s="150">
        <f t="shared" si="1"/>
        <v>616.68000000000006</v>
      </c>
      <c r="I19" s="92"/>
      <c r="J19" s="92"/>
      <c r="K19" s="92"/>
      <c r="L19" s="92"/>
    </row>
    <row r="20" spans="1:13">
      <c r="A20" s="534"/>
      <c r="B20" s="106" t="s">
        <v>265</v>
      </c>
      <c r="C20" s="63"/>
      <c r="D20" s="63"/>
      <c r="E20" s="63"/>
      <c r="F20" s="63"/>
      <c r="G20" s="89"/>
      <c r="H20" s="62">
        <f t="shared" si="1"/>
        <v>0</v>
      </c>
      <c r="I20" s="92"/>
      <c r="J20" s="92"/>
      <c r="K20" s="92"/>
      <c r="L20" s="92"/>
    </row>
    <row r="21" spans="1:13" ht="15.75" thickBot="1">
      <c r="A21" s="535"/>
      <c r="B21" s="107" t="s">
        <v>266</v>
      </c>
      <c r="C21" s="64"/>
      <c r="D21" s="64"/>
      <c r="E21" s="64"/>
      <c r="F21" s="64"/>
      <c r="G21" s="90"/>
      <c r="H21" s="65">
        <f t="shared" si="1"/>
        <v>0</v>
      </c>
      <c r="I21" s="92"/>
      <c r="J21" s="92"/>
      <c r="K21" s="92"/>
      <c r="L21" s="92"/>
    </row>
    <row r="22" spans="1:13" ht="15" customHeight="1">
      <c r="A22" s="470" t="s">
        <v>300</v>
      </c>
      <c r="B22" s="108" t="s">
        <v>267</v>
      </c>
      <c r="C22" s="111"/>
      <c r="D22" s="111"/>
      <c r="E22" s="111"/>
      <c r="F22" s="66">
        <v>573</v>
      </c>
      <c r="G22" s="111"/>
      <c r="H22" s="111"/>
      <c r="I22" s="92"/>
      <c r="J22" s="92"/>
      <c r="K22" s="92"/>
      <c r="L22" s="92"/>
    </row>
    <row r="23" spans="1:13" ht="15.75" thickBot="1">
      <c r="A23" s="470"/>
      <c r="B23" s="109" t="s">
        <v>268</v>
      </c>
      <c r="C23" s="111"/>
      <c r="D23" s="111"/>
      <c r="E23" s="111"/>
      <c r="F23" s="67">
        <v>1467</v>
      </c>
      <c r="G23" s="111"/>
      <c r="H23" s="111"/>
      <c r="I23" s="92"/>
      <c r="J23" s="138"/>
      <c r="K23" s="138"/>
      <c r="L23" s="138"/>
      <c r="M23" s="139"/>
    </row>
    <row r="24" spans="1:13" ht="43.35" customHeight="1" thickTop="1" thickBot="1">
      <c r="A24" s="471"/>
      <c r="B24" s="110" t="s">
        <v>269</v>
      </c>
      <c r="C24" s="111"/>
      <c r="D24" s="111"/>
      <c r="E24" s="111"/>
      <c r="F24" s="111"/>
      <c r="G24" s="111"/>
      <c r="H24" s="151">
        <f>IF(F15&gt;F22,F23,(F15/F22)*F23)</f>
        <v>1467</v>
      </c>
      <c r="J24" s="487" t="s">
        <v>303</v>
      </c>
      <c r="K24" s="488"/>
      <c r="L24" s="488"/>
      <c r="M24" s="489"/>
    </row>
    <row r="25" spans="1:13" ht="15" customHeight="1">
      <c r="A25" s="469" t="s">
        <v>72</v>
      </c>
      <c r="B25" s="93" t="s">
        <v>73</v>
      </c>
      <c r="C25" s="99"/>
      <c r="D25" s="99"/>
      <c r="E25" s="99"/>
      <c r="F25" s="99"/>
      <c r="G25" s="99"/>
      <c r="H25" s="152">
        <v>0</v>
      </c>
      <c r="I25" s="100"/>
      <c r="J25" s="100"/>
      <c r="K25" s="100"/>
      <c r="L25" s="100"/>
    </row>
    <row r="26" spans="1:13" ht="15" customHeight="1">
      <c r="A26" s="470"/>
      <c r="B26" s="93" t="s">
        <v>74</v>
      </c>
      <c r="C26" s="99"/>
      <c r="D26" s="99"/>
      <c r="E26" s="99"/>
      <c r="F26" s="99"/>
      <c r="G26" s="99"/>
      <c r="H26" s="152">
        <v>2000</v>
      </c>
      <c r="I26" s="100"/>
      <c r="J26" s="100"/>
      <c r="K26" s="100"/>
      <c r="L26" s="100"/>
    </row>
    <row r="27" spans="1:13" ht="15" customHeight="1">
      <c r="A27" s="470"/>
      <c r="B27" s="94" t="s">
        <v>75</v>
      </c>
      <c r="C27" s="99"/>
      <c r="D27" s="99"/>
      <c r="E27" s="99"/>
      <c r="F27" s="99"/>
      <c r="G27" s="99"/>
      <c r="H27" s="152">
        <v>2000</v>
      </c>
      <c r="I27" s="100"/>
      <c r="J27" s="100"/>
      <c r="K27" s="100"/>
      <c r="L27" s="100"/>
    </row>
    <row r="28" spans="1:13" ht="15" customHeight="1">
      <c r="A28" s="470"/>
      <c r="B28" s="94" t="s">
        <v>76</v>
      </c>
      <c r="C28" s="99"/>
      <c r="D28" s="99"/>
      <c r="E28" s="99"/>
      <c r="F28" s="99"/>
      <c r="G28" s="99"/>
      <c r="H28" s="152">
        <v>0</v>
      </c>
      <c r="I28" s="100"/>
      <c r="J28" s="100"/>
      <c r="K28" s="100"/>
      <c r="L28" s="100"/>
    </row>
    <row r="29" spans="1:13" ht="15.75" thickBot="1">
      <c r="A29" s="471"/>
      <c r="B29" s="95" t="s">
        <v>298</v>
      </c>
      <c r="C29" s="96"/>
      <c r="D29" s="97"/>
      <c r="E29" s="97"/>
      <c r="F29" s="97"/>
      <c r="G29" s="97"/>
      <c r="H29" s="98">
        <f>SUM(H25:H28)</f>
        <v>4000</v>
      </c>
    </row>
    <row r="30" spans="1:13" ht="15.75" thickBot="1"/>
    <row r="31" spans="1:13" ht="32.1" customHeight="1" thickTop="1" thickBot="1">
      <c r="A31" s="472" t="s">
        <v>270</v>
      </c>
      <c r="B31" s="473"/>
      <c r="C31" s="474">
        <f>(H15+H29)/(B4-H24)</f>
        <v>6.5638078470824954</v>
      </c>
      <c r="D31" s="475"/>
      <c r="E31" s="475"/>
      <c r="F31" s="476"/>
      <c r="G31" s="68"/>
      <c r="J31" s="487" t="s">
        <v>311</v>
      </c>
      <c r="K31" s="488"/>
      <c r="L31" s="488"/>
      <c r="M31" s="489"/>
    </row>
    <row r="32" spans="1:13" ht="32.1" customHeight="1" thickTop="1" thickBot="1">
      <c r="A32" s="477" t="s">
        <v>271</v>
      </c>
      <c r="B32" s="478"/>
      <c r="C32" s="479">
        <f>IF(C31/15&lt;0,"--",IF(C31/15&lt;=1,1,C31/15))</f>
        <v>1</v>
      </c>
      <c r="D32" s="480"/>
      <c r="E32" s="480"/>
      <c r="F32" s="481"/>
      <c r="G32" s="68"/>
    </row>
    <row r="33" spans="1:13" ht="15" customHeight="1" thickBot="1">
      <c r="A33" s="69"/>
      <c r="B33" s="69"/>
      <c r="C33" s="70"/>
      <c r="D33" s="70"/>
      <c r="E33" s="70"/>
      <c r="F33" s="70"/>
      <c r="G33" s="68"/>
    </row>
    <row r="34" spans="1:13" ht="16.350000000000001" customHeight="1" thickTop="1" thickBot="1">
      <c r="C34" s="482" t="s">
        <v>308</v>
      </c>
      <c r="E34" s="70"/>
      <c r="F34" s="484" t="s">
        <v>307</v>
      </c>
      <c r="G34" s="485"/>
      <c r="H34" s="486"/>
      <c r="K34" s="451" t="s">
        <v>329</v>
      </c>
      <c r="L34" s="452"/>
      <c r="M34" s="453"/>
    </row>
    <row r="35" spans="1:13" ht="46.35" customHeight="1" thickBot="1">
      <c r="C35" s="483"/>
      <c r="E35" s="70"/>
      <c r="F35" s="71" t="s">
        <v>272</v>
      </c>
      <c r="G35" s="72" t="s">
        <v>273</v>
      </c>
      <c r="H35" s="73" t="s">
        <v>274</v>
      </c>
    </row>
    <row r="36" spans="1:13" ht="15.75">
      <c r="A36" s="461" t="s">
        <v>71</v>
      </c>
      <c r="B36" s="127" t="s">
        <v>275</v>
      </c>
      <c r="C36" s="128">
        <f>H15*F43</f>
        <v>22097.7</v>
      </c>
      <c r="D36" s="76"/>
      <c r="E36" s="77" t="s">
        <v>295</v>
      </c>
      <c r="F36" s="147">
        <f>B9</f>
        <v>9</v>
      </c>
      <c r="G36" s="78">
        <f>B4</f>
        <v>5443</v>
      </c>
      <c r="H36" s="79">
        <f>F36*G36</f>
        <v>48987</v>
      </c>
    </row>
    <row r="37" spans="1:13" ht="15.75">
      <c r="A37" s="462"/>
      <c r="B37" s="74" t="s">
        <v>276</v>
      </c>
      <c r="C37" s="75">
        <f>F40*H24</f>
        <v>22005</v>
      </c>
      <c r="D37" s="68"/>
      <c r="E37" s="80" t="s">
        <v>292</v>
      </c>
      <c r="F37" s="147">
        <f>B10</f>
        <v>3</v>
      </c>
      <c r="G37" s="81">
        <f>B5</f>
        <v>3943</v>
      </c>
      <c r="H37" s="8">
        <f t="shared" ref="H37:H39" si="2">F37*G37</f>
        <v>11829</v>
      </c>
    </row>
    <row r="38" spans="1:13" ht="16.5" thickBot="1">
      <c r="A38" s="462"/>
      <c r="B38" s="116" t="s">
        <v>297</v>
      </c>
      <c r="C38" s="117">
        <f>H29</f>
        <v>4000</v>
      </c>
      <c r="D38" s="68"/>
      <c r="E38" s="80" t="s">
        <v>293</v>
      </c>
      <c r="F38" s="147">
        <f>B11</f>
        <v>2</v>
      </c>
      <c r="G38" s="81">
        <f t="shared" ref="G38:G39" si="3">B6</f>
        <v>2443</v>
      </c>
      <c r="H38" s="8">
        <f t="shared" si="2"/>
        <v>4886</v>
      </c>
    </row>
    <row r="39" spans="1:13" ht="16.5" thickBot="1">
      <c r="A39" s="463"/>
      <c r="B39" s="130" t="s">
        <v>277</v>
      </c>
      <c r="C39" s="131">
        <f>C36+C37+C38</f>
        <v>48102.7</v>
      </c>
      <c r="D39" s="68"/>
      <c r="E39" s="80" t="s">
        <v>294</v>
      </c>
      <c r="F39" s="147">
        <f>B12</f>
        <v>1</v>
      </c>
      <c r="G39" s="81">
        <f t="shared" si="3"/>
        <v>243</v>
      </c>
      <c r="H39" s="8">
        <f t="shared" si="2"/>
        <v>243</v>
      </c>
    </row>
    <row r="40" spans="1:13" ht="16.5" thickBot="1">
      <c r="A40" s="464"/>
      <c r="B40" s="118" t="s">
        <v>278</v>
      </c>
      <c r="C40" s="119">
        <f>IFERROR(C39/F40,"0 €")</f>
        <v>3206.8466666666664</v>
      </c>
      <c r="D40" s="68"/>
      <c r="E40" s="82" t="s">
        <v>203</v>
      </c>
      <c r="F40" s="83">
        <f>SUM(F36:F39)</f>
        <v>15</v>
      </c>
      <c r="G40" s="84"/>
      <c r="H40" s="85">
        <f>SUM(H36:H39)</f>
        <v>65945</v>
      </c>
    </row>
    <row r="41" spans="1:13" ht="16.5" thickBot="1">
      <c r="A41" s="459" t="s">
        <v>274</v>
      </c>
      <c r="B41" s="120" t="s">
        <v>279</v>
      </c>
      <c r="C41" s="121">
        <f>H36+H37+H38+H39</f>
        <v>65945</v>
      </c>
      <c r="D41" s="68"/>
      <c r="E41" s="467" t="s">
        <v>280</v>
      </c>
      <c r="F41" s="468"/>
      <c r="G41" s="468"/>
      <c r="H41" s="86">
        <f>IFERROR(H40/F40,0)</f>
        <v>4396.333333333333</v>
      </c>
    </row>
    <row r="42" spans="1:13" ht="16.5" thickBot="1">
      <c r="A42" s="460"/>
      <c r="B42" s="122" t="s">
        <v>280</v>
      </c>
      <c r="C42" s="123">
        <f>IFERROR(C41/F40,"0 €")</f>
        <v>4396.333333333333</v>
      </c>
      <c r="D42" s="68"/>
    </row>
    <row r="43" spans="1:13" ht="16.5" thickBot="1">
      <c r="A43" s="465" t="s">
        <v>281</v>
      </c>
      <c r="B43" s="125" t="s">
        <v>282</v>
      </c>
      <c r="C43" s="126">
        <f>C41-C39</f>
        <v>17842.300000000003</v>
      </c>
      <c r="E43" s="104" t="s">
        <v>305</v>
      </c>
      <c r="F43" s="113">
        <f>IF(F40/15&lt;=0,"0",IF(F40/15&lt;=1,1,IF(F40/15&lt;=2,2,IF(F40/15&lt;=3,3,IF(F40/15&lt;=4,4,IF(F40/15&lt;=5,5,IF(F40/15&lt;=6,6,IF(F40/15&lt;=7,7,IF(F40/15&lt;=8,8,F40/15)))))))))</f>
        <v>1</v>
      </c>
    </row>
    <row r="44" spans="1:13" ht="16.5" thickBot="1">
      <c r="A44" s="466"/>
      <c r="B44" s="129" t="s">
        <v>283</v>
      </c>
      <c r="C44" s="124">
        <f>C42-C40</f>
        <v>1189.4866666666667</v>
      </c>
      <c r="E44" s="114" t="s">
        <v>306</v>
      </c>
    </row>
    <row r="45" spans="1:13">
      <c r="A45" s="55"/>
      <c r="E45" s="115" t="s">
        <v>304</v>
      </c>
    </row>
    <row r="46" spans="1:13">
      <c r="B46" s="112"/>
      <c r="C46" s="112" t="str">
        <f>IF(C43=0,"autofinancé",IF(C43&lt;0,"déficitaire","excédentaire"))</f>
        <v>excédentaire</v>
      </c>
      <c r="E46" s="68"/>
    </row>
    <row r="47" spans="1:13">
      <c r="E47" s="68"/>
    </row>
    <row r="49" spans="1:3">
      <c r="A49" s="142" t="s">
        <v>322</v>
      </c>
      <c r="B49" s="143"/>
      <c r="C49" s="144" t="e">
        <f>'2. DESCRIPTION FORMATION'!#REF!</f>
        <v>#REF!</v>
      </c>
    </row>
    <row r="51" spans="1:3" ht="15.75" thickBot="1"/>
    <row r="52" spans="1:3" ht="57.75" customHeight="1" thickBot="1">
      <c r="A52" s="454" t="s">
        <v>218</v>
      </c>
      <c r="B52" s="455"/>
      <c r="C52" s="33"/>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46 D36">
    <cfRule type="containsText" dxfId="14" priority="3" operator="containsText" text="déf">
      <formula>NOT(ISERROR(SEARCH("déf",C36)))</formula>
    </cfRule>
  </conditionalFormatting>
  <conditionalFormatting sqref="C46">
    <cfRule type="containsText" dxfId="13" priority="1" operator="containsText" text="excédentaire">
      <formula>NOT(ISERROR(SEARCH("excédentaire",C46)))</formula>
    </cfRule>
  </conditionalFormatting>
  <conditionalFormatting sqref="C31:F31">
    <cfRule type="cellIs" dxfId="12" priority="2" operator="lessThan">
      <formula>0</formula>
    </cfRule>
    <cfRule type="cellIs" dxfId="11" priority="6" operator="lessThan">
      <formula>15</formula>
    </cfRule>
    <cfRule type="cellIs" dxfId="10" priority="7" operator="greaterThan">
      <formula>15</formula>
    </cfRule>
  </conditionalFormatting>
  <conditionalFormatting sqref="D36 C46">
    <cfRule type="containsText" dxfId="9" priority="4" operator="containsText" text="jack">
      <formula>NOT(ISERROR(SEARCH("jack",C36)))</formula>
    </cfRule>
    <cfRule type="containsText" dxfId="8" priority="5" operator="containsText" text="autofi">
      <formula>NOT(ISERROR(SEARCH("autofi",C36)))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RowHeight="15"/>
  <cols>
    <col min="1" max="1" width="62.7109375" customWidth="1"/>
    <col min="2" max="2" width="20.42578125" customWidth="1"/>
    <col min="3" max="3" width="16.85546875" customWidth="1"/>
    <col min="6" max="6" width="13" customWidth="1"/>
  </cols>
  <sheetData>
    <row r="1" spans="1:11" ht="18.75">
      <c r="A1" s="543" t="s">
        <v>331</v>
      </c>
      <c r="B1" s="543"/>
      <c r="C1" s="543"/>
      <c r="D1" s="543"/>
      <c r="E1" s="543"/>
      <c r="F1" s="543"/>
      <c r="G1" s="543"/>
      <c r="H1" s="543"/>
      <c r="I1" s="543"/>
      <c r="J1" s="543"/>
      <c r="K1" s="543"/>
    </row>
    <row r="2" spans="1:11" ht="30" customHeight="1">
      <c r="A2" s="541" t="s">
        <v>220</v>
      </c>
      <c r="B2" s="541"/>
      <c r="C2" s="541"/>
      <c r="D2" s="541"/>
      <c r="E2" s="541"/>
      <c r="F2" s="541"/>
      <c r="G2" s="541"/>
      <c r="H2" s="541"/>
      <c r="I2" s="541"/>
      <c r="J2" s="541"/>
      <c r="K2" s="541"/>
    </row>
    <row r="3" spans="1:11" ht="15.75">
      <c r="A3" s="52" t="s">
        <v>170</v>
      </c>
      <c r="B3" s="11"/>
      <c r="C3" s="544" t="s">
        <v>162</v>
      </c>
      <c r="D3" s="544"/>
      <c r="E3" s="544" t="s">
        <v>171</v>
      </c>
      <c r="F3" s="544"/>
      <c r="G3" s="544"/>
      <c r="H3" s="544"/>
      <c r="I3" s="544"/>
      <c r="J3" s="544"/>
      <c r="K3" s="544"/>
    </row>
    <row r="4" spans="1:11" ht="15.75">
      <c r="A4" s="52" t="s">
        <v>172</v>
      </c>
      <c r="B4" s="11"/>
      <c r="C4" s="544" t="s">
        <v>162</v>
      </c>
      <c r="D4" s="544"/>
      <c r="E4" s="544" t="s">
        <v>171</v>
      </c>
      <c r="F4" s="544"/>
      <c r="G4" s="544"/>
      <c r="H4" s="544"/>
      <c r="I4" s="544"/>
      <c r="J4" s="544"/>
      <c r="K4" s="544"/>
    </row>
    <row r="5" spans="1:11" ht="27.75" customHeight="1">
      <c r="A5" s="52" t="s">
        <v>236</v>
      </c>
      <c r="B5" s="19"/>
      <c r="C5" s="544" t="s">
        <v>162</v>
      </c>
      <c r="D5" s="544"/>
      <c r="E5" s="546" t="s">
        <v>232</v>
      </c>
      <c r="F5" s="547"/>
      <c r="G5" s="547"/>
      <c r="H5" s="547"/>
      <c r="I5" s="547"/>
      <c r="J5" s="547"/>
      <c r="K5" s="548"/>
    </row>
    <row r="6" spans="1:11" ht="39.75" customHeight="1">
      <c r="A6" s="53" t="s">
        <v>219</v>
      </c>
      <c r="B6" s="34"/>
      <c r="C6" s="545" t="s">
        <v>162</v>
      </c>
      <c r="D6" s="545"/>
      <c r="E6" s="546" t="s">
        <v>232</v>
      </c>
      <c r="F6" s="547"/>
      <c r="G6" s="547"/>
      <c r="H6" s="547"/>
      <c r="I6" s="547"/>
      <c r="J6" s="547"/>
      <c r="K6" s="548"/>
    </row>
    <row r="7" spans="1:11" ht="15.75">
      <c r="A7" s="542" t="s">
        <v>174</v>
      </c>
      <c r="B7" s="542"/>
      <c r="C7" s="542"/>
      <c r="D7" s="542"/>
      <c r="E7" s="542"/>
      <c r="F7" s="542"/>
      <c r="G7" s="542"/>
      <c r="H7" s="542"/>
      <c r="I7" s="542"/>
      <c r="J7" s="542"/>
      <c r="K7" s="542"/>
    </row>
    <row r="8" spans="1:11" ht="30.75" customHeight="1">
      <c r="A8" s="52" t="s">
        <v>8</v>
      </c>
      <c r="B8" s="19"/>
      <c r="C8" s="545" t="s">
        <v>162</v>
      </c>
      <c r="D8" s="545"/>
      <c r="E8" s="546" t="s">
        <v>232</v>
      </c>
      <c r="F8" s="547"/>
      <c r="G8" s="547"/>
      <c r="H8" s="547"/>
      <c r="I8" s="547"/>
      <c r="J8" s="547"/>
      <c r="K8" s="548"/>
    </row>
    <row r="9" spans="1:11" ht="34.5" customHeight="1">
      <c r="A9" s="52" t="s">
        <v>231</v>
      </c>
      <c r="B9" s="19"/>
      <c r="C9" s="545" t="s">
        <v>162</v>
      </c>
      <c r="D9" s="545"/>
      <c r="E9" s="546" t="s">
        <v>232</v>
      </c>
      <c r="F9" s="547"/>
      <c r="G9" s="547"/>
      <c r="H9" s="547"/>
      <c r="I9" s="547"/>
      <c r="J9" s="547"/>
      <c r="K9" s="548"/>
    </row>
    <row r="10" spans="1:11" ht="17.25" customHeight="1">
      <c r="A10" s="2" t="s">
        <v>221</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cfRule type="expression" dxfId="7" priority="11" stopIfTrue="1">
      <formula>#REF!&lt;&gt;"Favorable"</formula>
    </cfRule>
  </conditionalFormatting>
  <conditionalFormatting sqref="B8:C9">
    <cfRule type="expression" dxfId="6" priority="5" stopIfTrue="1">
      <formula>#REF!&lt;&gt;"Favorable"</formula>
    </cfRule>
  </conditionalFormatting>
  <conditionalFormatting sqref="C3:C6">
    <cfRule type="expression" dxfId="5" priority="10">
      <formula>($B$20="Non")</formula>
    </cfRule>
  </conditionalFormatting>
  <conditionalFormatting sqref="C4:C6">
    <cfRule type="expression" dxfId="4" priority="9">
      <formula>($B$21="Non")</formula>
    </cfRule>
  </conditionalFormatting>
  <conditionalFormatting sqref="C8:C9">
    <cfRule type="expression" dxfId="3" priority="3">
      <formula>($B$21="Non")</formula>
    </cfRule>
    <cfRule type="expression" dxfId="2" priority="4">
      <formula>($B$20="Non")</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5"/>
  <cols>
    <col min="1" max="1" width="58" customWidth="1"/>
    <col min="2" max="2" width="71.42578125" customWidth="1"/>
    <col min="3" max="3" width="37.42578125" customWidth="1"/>
  </cols>
  <sheetData>
    <row r="1" spans="1:3" ht="19.5" thickBot="1">
      <c r="A1" s="353" t="s">
        <v>323</v>
      </c>
      <c r="B1" s="354"/>
      <c r="C1" s="354"/>
    </row>
    <row r="2" spans="1:3" ht="15.75" thickBot="1">
      <c r="A2" s="368" t="s">
        <v>188</v>
      </c>
      <c r="B2" s="368"/>
      <c r="C2" s="368"/>
    </row>
    <row r="3" spans="1:3" ht="16.5" thickBot="1">
      <c r="A3" s="549" t="s">
        <v>204</v>
      </c>
      <c r="B3" s="550"/>
      <c r="C3" s="551"/>
    </row>
    <row r="4" spans="1:3" ht="15.75">
      <c r="A4" s="25"/>
      <c r="B4" s="25" t="s">
        <v>205</v>
      </c>
      <c r="C4" s="25" t="s">
        <v>206</v>
      </c>
    </row>
    <row r="5" spans="1:3">
      <c r="A5" s="26" t="s">
        <v>207</v>
      </c>
      <c r="B5" s="9"/>
      <c r="C5" s="10"/>
    </row>
    <row r="6" spans="1:3">
      <c r="A6" s="26" t="s">
        <v>208</v>
      </c>
      <c r="B6" s="27">
        <v>0</v>
      </c>
      <c r="C6" s="27">
        <v>0</v>
      </c>
    </row>
    <row r="7" spans="1:3">
      <c r="A7" s="28" t="s">
        <v>209</v>
      </c>
      <c r="B7" s="29"/>
      <c r="C7" s="10"/>
    </row>
    <row r="8" spans="1:3">
      <c r="A8" s="28" t="s">
        <v>210</v>
      </c>
      <c r="B8" s="29"/>
      <c r="C8" s="30"/>
    </row>
    <row r="9" spans="1:3">
      <c r="A9" s="26" t="s">
        <v>211</v>
      </c>
      <c r="B9" s="29"/>
      <c r="C9" s="30"/>
    </row>
    <row r="10" spans="1:3">
      <c r="A10" s="26" t="s">
        <v>212</v>
      </c>
      <c r="B10" s="29"/>
      <c r="C10" s="30"/>
    </row>
    <row r="11" spans="1:3">
      <c r="A11" s="28" t="s">
        <v>213</v>
      </c>
      <c r="B11" s="29"/>
      <c r="C11" s="30"/>
    </row>
    <row r="12" spans="1:3">
      <c r="A12" s="28" t="s">
        <v>251</v>
      </c>
      <c r="B12" s="29"/>
      <c r="C12" s="31"/>
    </row>
    <row r="13" spans="1:3">
      <c r="A13" s="26" t="s">
        <v>214</v>
      </c>
      <c r="B13" s="29"/>
      <c r="C13" s="31"/>
    </row>
    <row r="14" spans="1:3">
      <c r="A14" s="26" t="s">
        <v>215</v>
      </c>
      <c r="B14" s="29"/>
      <c r="C14" s="31"/>
    </row>
    <row r="15" spans="1:3">
      <c r="A15" s="28" t="s">
        <v>216</v>
      </c>
      <c r="B15" s="29"/>
      <c r="C15" s="31"/>
    </row>
    <row r="19" spans="1:2" ht="15.75" thickBot="1"/>
    <row r="20" spans="1:2" ht="65.25" customHeight="1" thickBot="1">
      <c r="A20" s="32" t="s">
        <v>217</v>
      </c>
      <c r="B20" s="33"/>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cols>
    <col min="7" max="7" width="66.42578125" bestFit="1" customWidth="1"/>
    <col min="11" max="11" width="18.28515625" bestFit="1" customWidth="1"/>
  </cols>
  <sheetData>
    <row r="1" spans="1:12">
      <c r="A1" t="s">
        <v>145</v>
      </c>
      <c r="D1" t="s">
        <v>146</v>
      </c>
      <c r="F1" t="s">
        <v>86</v>
      </c>
      <c r="G1" t="s">
        <v>87</v>
      </c>
      <c r="H1" t="s">
        <v>140</v>
      </c>
      <c r="I1" t="s">
        <v>147</v>
      </c>
      <c r="J1" t="s">
        <v>151</v>
      </c>
      <c r="K1" t="s">
        <v>158</v>
      </c>
      <c r="L1" t="s">
        <v>164</v>
      </c>
    </row>
    <row r="2" spans="1:12">
      <c r="A2" t="s">
        <v>0</v>
      </c>
      <c r="B2" t="s">
        <v>4</v>
      </c>
      <c r="C2" t="s">
        <v>30</v>
      </c>
      <c r="D2" t="s">
        <v>38</v>
      </c>
      <c r="E2" t="s">
        <v>54</v>
      </c>
      <c r="F2" t="s">
        <v>79</v>
      </c>
      <c r="G2" t="s">
        <v>118</v>
      </c>
      <c r="H2" t="s">
        <v>141</v>
      </c>
      <c r="I2" t="s">
        <v>148</v>
      </c>
      <c r="J2" t="s">
        <v>156</v>
      </c>
      <c r="K2" t="s">
        <v>159</v>
      </c>
      <c r="L2" t="s">
        <v>163</v>
      </c>
    </row>
    <row r="3" spans="1:12">
      <c r="A3" t="s">
        <v>1</v>
      </c>
      <c r="B3" t="s">
        <v>5</v>
      </c>
      <c r="C3" t="s">
        <v>31</v>
      </c>
      <c r="D3" t="s">
        <v>39</v>
      </c>
      <c r="E3" t="s">
        <v>55</v>
      </c>
      <c r="F3" t="s">
        <v>80</v>
      </c>
      <c r="G3" t="s">
        <v>119</v>
      </c>
      <c r="H3" t="s">
        <v>142</v>
      </c>
      <c r="I3" t="s">
        <v>149</v>
      </c>
      <c r="J3" t="s">
        <v>155</v>
      </c>
      <c r="K3" t="s">
        <v>160</v>
      </c>
      <c r="L3" t="s">
        <v>165</v>
      </c>
    </row>
    <row r="4" spans="1:12">
      <c r="A4" t="s">
        <v>2</v>
      </c>
      <c r="D4" t="s">
        <v>40</v>
      </c>
      <c r="E4" t="s">
        <v>56</v>
      </c>
      <c r="F4" t="s">
        <v>81</v>
      </c>
      <c r="G4" t="s">
        <v>120</v>
      </c>
      <c r="H4" t="s">
        <v>143</v>
      </c>
      <c r="I4" t="s">
        <v>150</v>
      </c>
      <c r="J4" t="s">
        <v>152</v>
      </c>
      <c r="K4" t="s">
        <v>161</v>
      </c>
    </row>
    <row r="5" spans="1:12">
      <c r="A5" t="s">
        <v>3</v>
      </c>
      <c r="B5" t="s">
        <v>6</v>
      </c>
      <c r="D5" t="s">
        <v>42</v>
      </c>
      <c r="E5" t="s">
        <v>57</v>
      </c>
      <c r="F5" t="s">
        <v>82</v>
      </c>
      <c r="G5" t="s">
        <v>123</v>
      </c>
      <c r="H5" t="s">
        <v>144</v>
      </c>
      <c r="J5" t="s">
        <v>153</v>
      </c>
    </row>
    <row r="6" spans="1:12">
      <c r="B6" t="s">
        <v>7</v>
      </c>
      <c r="D6" t="s">
        <v>46</v>
      </c>
      <c r="E6" t="s">
        <v>58</v>
      </c>
      <c r="F6" t="s">
        <v>83</v>
      </c>
      <c r="G6" t="s">
        <v>132</v>
      </c>
      <c r="J6" t="s">
        <v>154</v>
      </c>
    </row>
    <row r="7" spans="1:12">
      <c r="B7" t="s">
        <v>233</v>
      </c>
      <c r="D7" t="s">
        <v>47</v>
      </c>
      <c r="E7" t="s">
        <v>59</v>
      </c>
      <c r="F7" t="s">
        <v>84</v>
      </c>
      <c r="G7" t="s">
        <v>133</v>
      </c>
      <c r="J7" t="s">
        <v>157</v>
      </c>
    </row>
    <row r="8" spans="1:12">
      <c r="D8" t="s">
        <v>50</v>
      </c>
      <c r="E8" t="s">
        <v>60</v>
      </c>
      <c r="F8" t="s">
        <v>85</v>
      </c>
      <c r="G8" t="s">
        <v>137</v>
      </c>
    </row>
    <row r="9" spans="1:12">
      <c r="D9" t="s">
        <v>52</v>
      </c>
      <c r="G9" t="s">
        <v>138</v>
      </c>
    </row>
    <row r="10" spans="1:12">
      <c r="D10" t="s">
        <v>43</v>
      </c>
      <c r="G10" t="s">
        <v>136</v>
      </c>
    </row>
    <row r="11" spans="1:12">
      <c r="D11" t="s">
        <v>44</v>
      </c>
      <c r="G11" t="s">
        <v>124</v>
      </c>
    </row>
    <row r="12" spans="1:12">
      <c r="D12" t="s">
        <v>41</v>
      </c>
      <c r="G12" t="s">
        <v>125</v>
      </c>
    </row>
    <row r="13" spans="1:12">
      <c r="D13" t="s">
        <v>45</v>
      </c>
      <c r="G13" t="s">
        <v>126</v>
      </c>
    </row>
    <row r="14" spans="1:12">
      <c r="D14" t="s">
        <v>48</v>
      </c>
      <c r="G14" t="s">
        <v>127</v>
      </c>
    </row>
    <row r="15" spans="1:12">
      <c r="D15" t="s">
        <v>49</v>
      </c>
      <c r="G15" t="s">
        <v>128</v>
      </c>
    </row>
    <row r="16" spans="1:12">
      <c r="D16" t="s">
        <v>51</v>
      </c>
      <c r="G16" t="s">
        <v>129</v>
      </c>
    </row>
    <row r="17" spans="4:7">
      <c r="D17" t="s">
        <v>37</v>
      </c>
      <c r="G17" t="s">
        <v>95</v>
      </c>
    </row>
    <row r="18" spans="4:7">
      <c r="D18" t="s">
        <v>53</v>
      </c>
      <c r="G18" t="s">
        <v>96</v>
      </c>
    </row>
    <row r="19" spans="4:7">
      <c r="D19" t="s">
        <v>173</v>
      </c>
      <c r="G19" t="s">
        <v>97</v>
      </c>
    </row>
    <row r="20" spans="4:7">
      <c r="G20" t="s">
        <v>98</v>
      </c>
    </row>
    <row r="21" spans="4:7">
      <c r="G21" t="s">
        <v>99</v>
      </c>
    </row>
    <row r="22" spans="4:7">
      <c r="G22" t="s">
        <v>101</v>
      </c>
    </row>
    <row r="23" spans="4:7">
      <c r="G23" t="s">
        <v>102</v>
      </c>
    </row>
    <row r="24" spans="4:7">
      <c r="G24" t="s">
        <v>103</v>
      </c>
    </row>
    <row r="25" spans="4:7">
      <c r="G25" t="s">
        <v>104</v>
      </c>
    </row>
    <row r="26" spans="4:7">
      <c r="G26" t="s">
        <v>106</v>
      </c>
    </row>
    <row r="27" spans="4:7">
      <c r="G27" t="s">
        <v>107</v>
      </c>
    </row>
    <row r="28" spans="4:7">
      <c r="G28" t="s">
        <v>108</v>
      </c>
    </row>
    <row r="29" spans="4:7">
      <c r="G29" t="s">
        <v>109</v>
      </c>
    </row>
    <row r="30" spans="4:7">
      <c r="G30" t="s">
        <v>110</v>
      </c>
    </row>
    <row r="31" spans="4:7">
      <c r="G31" t="s">
        <v>111</v>
      </c>
    </row>
    <row r="32" spans="4:7">
      <c r="G32" t="s">
        <v>112</v>
      </c>
    </row>
    <row r="33" spans="7:7">
      <c r="G33" t="s">
        <v>113</v>
      </c>
    </row>
    <row r="34" spans="7:7">
      <c r="G34" t="s">
        <v>114</v>
      </c>
    </row>
    <row r="35" spans="7:7">
      <c r="G35" t="s">
        <v>115</v>
      </c>
    </row>
    <row r="36" spans="7:7">
      <c r="G36" t="s">
        <v>88</v>
      </c>
    </row>
    <row r="37" spans="7:7">
      <c r="G37" t="s">
        <v>89</v>
      </c>
    </row>
    <row r="38" spans="7:7">
      <c r="G38" t="s">
        <v>91</v>
      </c>
    </row>
    <row r="39" spans="7:7">
      <c r="G39" t="s">
        <v>92</v>
      </c>
    </row>
    <row r="40" spans="7:7">
      <c r="G40" t="s">
        <v>94</v>
      </c>
    </row>
    <row r="41" spans="7:7">
      <c r="G41" t="s">
        <v>130</v>
      </c>
    </row>
    <row r="42" spans="7:7">
      <c r="G42" t="s">
        <v>122</v>
      </c>
    </row>
    <row r="43" spans="7:7">
      <c r="G43" t="s">
        <v>121</v>
      </c>
    </row>
    <row r="44" spans="7:7">
      <c r="G44" t="s">
        <v>90</v>
      </c>
    </row>
    <row r="45" spans="7:7">
      <c r="G45" t="s">
        <v>93</v>
      </c>
    </row>
    <row r="46" spans="7:7">
      <c r="G46" t="s">
        <v>100</v>
      </c>
    </row>
    <row r="47" spans="7:7">
      <c r="G47" t="s">
        <v>105</v>
      </c>
    </row>
    <row r="48" spans="7:7">
      <c r="G48" t="s">
        <v>116</v>
      </c>
    </row>
    <row r="49" spans="7:7">
      <c r="G49" t="s">
        <v>117</v>
      </c>
    </row>
    <row r="50" spans="7:7">
      <c r="G50" t="s">
        <v>131</v>
      </c>
    </row>
    <row r="51" spans="7:7">
      <c r="G51" t="s">
        <v>134</v>
      </c>
    </row>
    <row r="52" spans="7:7">
      <c r="G52" t="s">
        <v>135</v>
      </c>
    </row>
    <row r="53" spans="7:7">
      <c r="G53" t="s">
        <v>139</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 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2026-01-27T09:29:46Z</dcterms:modified>
</cp:coreProperties>
</file>